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tabRatio="500"/>
  </bookViews>
  <sheets>
    <sheet name="2025-2027" sheetId="2" r:id="rId1"/>
    <sheet name="Лист1" sheetId="1" state="hidden" r:id="rId2"/>
  </sheets>
  <definedNames>
    <definedName name="_xlnm._FilterDatabase" localSheetId="0" hidden="1">'2025-2027'!$A$11:$I$1164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'2025-2027'!$A$1:$I$1164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2" i="2" l="1"/>
  <c r="H622" i="2"/>
  <c r="F622" i="2"/>
  <c r="G511" i="2"/>
  <c r="G510" i="2" s="1"/>
  <c r="H511" i="2"/>
  <c r="H510" i="2" s="1"/>
  <c r="H450" i="2"/>
  <c r="H449" i="2" s="1"/>
  <c r="H448" i="2" s="1"/>
  <c r="G450" i="2"/>
  <c r="G449" i="2" s="1"/>
  <c r="G448" i="2" s="1"/>
  <c r="F450" i="2"/>
  <c r="F449" i="2" s="1"/>
  <c r="F448" i="2" s="1"/>
  <c r="H466" i="2"/>
  <c r="H465" i="2" s="1"/>
  <c r="G466" i="2"/>
  <c r="G465" i="2" s="1"/>
  <c r="F466" i="2"/>
  <c r="F465" i="2" s="1"/>
  <c r="H462" i="2"/>
  <c r="H461" i="2" s="1"/>
  <c r="G462" i="2"/>
  <c r="G461" i="2" s="1"/>
  <c r="F462" i="2"/>
  <c r="F461" i="2" s="1"/>
  <c r="G438" i="2" l="1"/>
  <c r="H438" i="2"/>
  <c r="F438" i="2"/>
  <c r="F186" i="2"/>
  <c r="F432" i="2" l="1"/>
  <c r="F431" i="2" s="1"/>
  <c r="H431" i="2"/>
  <c r="G431" i="2"/>
  <c r="H901" i="2"/>
  <c r="H900" i="2" s="1"/>
  <c r="G901" i="2"/>
  <c r="G900" i="2" s="1"/>
  <c r="F901" i="2"/>
  <c r="F900" i="2" s="1"/>
  <c r="H572" i="2" l="1"/>
  <c r="H571" i="2" s="1"/>
  <c r="H570" i="2" s="1"/>
  <c r="H569" i="2" s="1"/>
  <c r="H568" i="2" s="1"/>
  <c r="G572" i="2"/>
  <c r="G571" i="2" s="1"/>
  <c r="G570" i="2" s="1"/>
  <c r="F572" i="2"/>
  <c r="F571" i="2" s="1"/>
  <c r="F570" i="2" s="1"/>
  <c r="F569" i="2" s="1"/>
  <c r="F568" i="2" s="1"/>
  <c r="G569" i="2" l="1"/>
  <c r="G568" i="2" s="1"/>
  <c r="F788" i="2" l="1"/>
  <c r="F787" i="2" s="1"/>
  <c r="H1129" i="2"/>
  <c r="H1128" i="2" s="1"/>
  <c r="H1127" i="2" s="1"/>
  <c r="H1126" i="2" s="1"/>
  <c r="H1125" i="2" s="1"/>
  <c r="G1129" i="2"/>
  <c r="G1128" i="2" s="1"/>
  <c r="G1127" i="2" s="1"/>
  <c r="G1126" i="2" s="1"/>
  <c r="G1125" i="2" s="1"/>
  <c r="F1129" i="2"/>
  <c r="F1128" i="2" s="1"/>
  <c r="F1127" i="2" s="1"/>
  <c r="F1126" i="2" s="1"/>
  <c r="F1125" i="2" s="1"/>
  <c r="H1042" i="2"/>
  <c r="H1041" i="2" s="1"/>
  <c r="H1040" i="2" s="1"/>
  <c r="H1039" i="2" s="1"/>
  <c r="H1038" i="2" s="1"/>
  <c r="G1042" i="2"/>
  <c r="G1041" i="2" s="1"/>
  <c r="G1040" i="2" s="1"/>
  <c r="G1039" i="2" s="1"/>
  <c r="G1038" i="2" s="1"/>
  <c r="F1042" i="2"/>
  <c r="F1041" i="2" s="1"/>
  <c r="F1040" i="2" s="1"/>
  <c r="F1039" i="2" s="1"/>
  <c r="F1038" i="2" s="1"/>
  <c r="H982" i="2"/>
  <c r="H981" i="2" s="1"/>
  <c r="H980" i="2" s="1"/>
  <c r="H979" i="2" s="1"/>
  <c r="H978" i="2" s="1"/>
  <c r="G982" i="2"/>
  <c r="G981" i="2" s="1"/>
  <c r="G980" i="2" s="1"/>
  <c r="G979" i="2" s="1"/>
  <c r="G978" i="2" s="1"/>
  <c r="F982" i="2"/>
  <c r="F981" i="2" s="1"/>
  <c r="F980" i="2" s="1"/>
  <c r="F979" i="2" s="1"/>
  <c r="F978" i="2" s="1"/>
  <c r="H922" i="2"/>
  <c r="H921" i="2" s="1"/>
  <c r="H920" i="2" s="1"/>
  <c r="H919" i="2" s="1"/>
  <c r="H918" i="2" s="1"/>
  <c r="G922" i="2"/>
  <c r="G921" i="2" s="1"/>
  <c r="G920" i="2" s="1"/>
  <c r="G919" i="2" s="1"/>
  <c r="G918" i="2" s="1"/>
  <c r="F922" i="2"/>
  <c r="F921" i="2" s="1"/>
  <c r="F920" i="2" s="1"/>
  <c r="F919" i="2" s="1"/>
  <c r="F918" i="2" s="1"/>
  <c r="H840" i="2"/>
  <c r="H839" i="2" s="1"/>
  <c r="H838" i="2" s="1"/>
  <c r="H837" i="2" s="1"/>
  <c r="H836" i="2" s="1"/>
  <c r="G840" i="2"/>
  <c r="G839" i="2" s="1"/>
  <c r="G838" i="2" s="1"/>
  <c r="G837" i="2" s="1"/>
  <c r="G836" i="2" s="1"/>
  <c r="F840" i="2"/>
  <c r="F839" i="2" s="1"/>
  <c r="F838" i="2" s="1"/>
  <c r="F837" i="2" s="1"/>
  <c r="F836" i="2" s="1"/>
  <c r="G717" i="2"/>
  <c r="H717" i="2"/>
  <c r="F717" i="2"/>
  <c r="H329" i="2" l="1"/>
  <c r="H328" i="2" s="1"/>
  <c r="H327" i="2" s="1"/>
  <c r="G329" i="2"/>
  <c r="G328" i="2" s="1"/>
  <c r="G327" i="2" s="1"/>
  <c r="F329" i="2"/>
  <c r="F328" i="2" s="1"/>
  <c r="F327" i="2" s="1"/>
  <c r="F511" i="2" l="1"/>
  <c r="F510" i="2" s="1"/>
  <c r="H499" i="2"/>
  <c r="H498" i="2" s="1"/>
  <c r="G499" i="2"/>
  <c r="G498" i="2" s="1"/>
  <c r="F499" i="2"/>
  <c r="F498" i="2" s="1"/>
  <c r="H491" i="2"/>
  <c r="H490" i="2" s="1"/>
  <c r="G491" i="2"/>
  <c r="G490" i="2" s="1"/>
  <c r="F491" i="2"/>
  <c r="F490" i="2" s="1"/>
  <c r="H484" i="2"/>
  <c r="H483" i="2" s="1"/>
  <c r="G484" i="2"/>
  <c r="G483" i="2" s="1"/>
  <c r="F484" i="2"/>
  <c r="F483" i="2" s="1"/>
  <c r="H476" i="2"/>
  <c r="H475" i="2" s="1"/>
  <c r="G476" i="2"/>
  <c r="G475" i="2" s="1"/>
  <c r="F476" i="2"/>
  <c r="F475" i="2" s="1"/>
  <c r="H458" i="2"/>
  <c r="H457" i="2" s="1"/>
  <c r="G458" i="2"/>
  <c r="G457" i="2" s="1"/>
  <c r="F458" i="2"/>
  <c r="F457" i="2" s="1"/>
  <c r="H651" i="2" l="1"/>
  <c r="H650" i="2" s="1"/>
  <c r="H649" i="2" s="1"/>
  <c r="H648" i="2" s="1"/>
  <c r="G651" i="2"/>
  <c r="G650" i="2" s="1"/>
  <c r="G649" i="2" s="1"/>
  <c r="G648" i="2" s="1"/>
  <c r="F651" i="2"/>
  <c r="F650" i="2" s="1"/>
  <c r="F649" i="2" s="1"/>
  <c r="F648" i="2" s="1"/>
  <c r="H560" i="2"/>
  <c r="G560" i="2"/>
  <c r="F560" i="2"/>
  <c r="F728" i="2" l="1"/>
  <c r="F726" i="2"/>
  <c r="F764" i="2"/>
  <c r="F762" i="2"/>
  <c r="F760" i="2"/>
  <c r="F759" i="2" l="1"/>
  <c r="F744" i="2"/>
  <c r="F742" i="2"/>
  <c r="F741" i="2" l="1"/>
  <c r="F834" i="2"/>
  <c r="F832" i="2"/>
  <c r="F831" i="2" l="1"/>
  <c r="H425" i="2"/>
  <c r="G425" i="2"/>
  <c r="F425" i="2"/>
  <c r="H428" i="2"/>
  <c r="G428" i="2"/>
  <c r="F428" i="2"/>
  <c r="F424" i="2" l="1"/>
  <c r="H424" i="2"/>
  <c r="G424" i="2"/>
  <c r="H488" i="2" l="1"/>
  <c r="H487" i="2" s="1"/>
  <c r="G488" i="2"/>
  <c r="G487" i="2" s="1"/>
  <c r="F488" i="2"/>
  <c r="F487" i="2" s="1"/>
  <c r="H792" i="2" l="1"/>
  <c r="H791" i="2" s="1"/>
  <c r="G792" i="2"/>
  <c r="G791" i="2" s="1"/>
  <c r="F792" i="2"/>
  <c r="F791" i="2" s="1"/>
  <c r="H801" i="2"/>
  <c r="H800" i="2" s="1"/>
  <c r="G801" i="2"/>
  <c r="G800" i="2" s="1"/>
  <c r="F801" i="2"/>
  <c r="F800" i="2" s="1"/>
  <c r="H419" i="2" l="1"/>
  <c r="G419" i="2"/>
  <c r="F419" i="2"/>
  <c r="H416" i="2"/>
  <c r="G416" i="2"/>
  <c r="F416" i="2"/>
  <c r="H298" i="2"/>
  <c r="H297" i="2" s="1"/>
  <c r="H296" i="2" s="1"/>
  <c r="H295" i="2" s="1"/>
  <c r="H294" i="2" s="1"/>
  <c r="G298" i="2"/>
  <c r="G297" i="2" s="1"/>
  <c r="G296" i="2" s="1"/>
  <c r="G295" i="2" s="1"/>
  <c r="G294" i="2" s="1"/>
  <c r="F298" i="2"/>
  <c r="F297" i="2" s="1"/>
  <c r="F296" i="2" s="1"/>
  <c r="F295" i="2" s="1"/>
  <c r="F294" i="2" s="1"/>
  <c r="H516" i="2"/>
  <c r="H515" i="2" s="1"/>
  <c r="H514" i="2" s="1"/>
  <c r="G516" i="2"/>
  <c r="G515" i="2" s="1"/>
  <c r="G514" i="2" s="1"/>
  <c r="F516" i="2"/>
  <c r="F515" i="2" s="1"/>
  <c r="F514" i="2" s="1"/>
  <c r="G415" i="2" l="1"/>
  <c r="F415" i="2"/>
  <c r="H415" i="2"/>
  <c r="G848" i="2"/>
  <c r="G847" i="2" s="1"/>
  <c r="G846" i="2" s="1"/>
  <c r="H848" i="2"/>
  <c r="H847" i="2" s="1"/>
  <c r="H846" i="2" s="1"/>
  <c r="F848" i="2"/>
  <c r="F847" i="2" s="1"/>
  <c r="F846" i="2" s="1"/>
  <c r="F967" i="2" l="1"/>
  <c r="F965" i="2"/>
  <c r="F974" i="2"/>
  <c r="F971" i="2"/>
  <c r="F964" i="2" l="1"/>
  <c r="H933" i="2"/>
  <c r="G933" i="2"/>
  <c r="F933" i="2"/>
  <c r="H1142" i="2"/>
  <c r="H1141" i="2" s="1"/>
  <c r="G1142" i="2"/>
  <c r="G1141" i="2" s="1"/>
  <c r="F1142" i="2"/>
  <c r="F1141" i="2" s="1"/>
  <c r="H1025" i="2" l="1"/>
  <c r="H1024" i="2" s="1"/>
  <c r="G1025" i="2"/>
  <c r="G1024" i="2" s="1"/>
  <c r="F1025" i="2"/>
  <c r="F1024" i="2" s="1"/>
  <c r="H878" i="2" l="1"/>
  <c r="H877" i="2" s="1"/>
  <c r="H876" i="2" s="1"/>
  <c r="G878" i="2"/>
  <c r="G877" i="2" s="1"/>
  <c r="G876" i="2" s="1"/>
  <c r="F878" i="2"/>
  <c r="F877" i="2" s="1"/>
  <c r="F876" i="2" s="1"/>
  <c r="H697" i="2" l="1"/>
  <c r="G697" i="2"/>
  <c r="F699" i="2"/>
  <c r="F698" i="2" s="1"/>
  <c r="F697" i="2" s="1"/>
  <c r="H663" i="2" l="1"/>
  <c r="G663" i="2"/>
  <c r="F663" i="2"/>
  <c r="H325" i="2"/>
  <c r="H324" i="2" s="1"/>
  <c r="H323" i="2" s="1"/>
  <c r="G325" i="2"/>
  <c r="G324" i="2" s="1"/>
  <c r="G323" i="2" s="1"/>
  <c r="F325" i="2"/>
  <c r="F324" i="2" s="1"/>
  <c r="F323" i="2" s="1"/>
  <c r="G974" i="2" l="1"/>
  <c r="H974" i="2"/>
  <c r="G967" i="2"/>
  <c r="H967" i="2"/>
  <c r="H152" i="2" l="1"/>
  <c r="G152" i="2"/>
  <c r="G480" i="2" l="1"/>
  <c r="G479" i="2" s="1"/>
  <c r="H480" i="2"/>
  <c r="H479" i="2" s="1"/>
  <c r="F480" i="2"/>
  <c r="F479" i="2" s="1"/>
  <c r="F263" i="2"/>
  <c r="H1145" i="2"/>
  <c r="H1144" i="2" s="1"/>
  <c r="G1145" i="2"/>
  <c r="G1144" i="2" s="1"/>
  <c r="F1145" i="2"/>
  <c r="F1144" i="2" s="1"/>
  <c r="H445" i="2"/>
  <c r="H444" i="2" s="1"/>
  <c r="G445" i="2"/>
  <c r="G444" i="2" s="1"/>
  <c r="G443" i="2" s="1"/>
  <c r="G442" i="2" s="1"/>
  <c r="F445" i="2"/>
  <c r="F444" i="2" s="1"/>
  <c r="F443" i="2" l="1"/>
  <c r="F442" i="2" s="1"/>
  <c r="F31" i="2" l="1"/>
  <c r="H598" i="2" l="1"/>
  <c r="H597" i="2" s="1"/>
  <c r="G598" i="2"/>
  <c r="G597" i="2" s="1"/>
  <c r="F598" i="2"/>
  <c r="F597" i="2" s="1"/>
  <c r="H58" i="2"/>
  <c r="G58" i="2"/>
  <c r="H1070" i="2" l="1"/>
  <c r="G1070" i="2"/>
  <c r="F1070" i="2"/>
  <c r="F1068" i="2"/>
  <c r="H1067" i="2"/>
  <c r="H1066" i="2" s="1"/>
  <c r="H1065" i="2" s="1"/>
  <c r="G1067" i="2"/>
  <c r="G1066" i="2" s="1"/>
  <c r="G1065" i="2" s="1"/>
  <c r="F826" i="2"/>
  <c r="F824" i="2"/>
  <c r="H965" i="2"/>
  <c r="H964" i="2" s="1"/>
  <c r="G965" i="2"/>
  <c r="G964" i="2" s="1"/>
  <c r="F1067" i="2" l="1"/>
  <c r="F1066" i="2" s="1"/>
  <c r="F1065" i="2" s="1"/>
  <c r="F823" i="2"/>
  <c r="H390" i="2" l="1"/>
  <c r="H389" i="2" s="1"/>
  <c r="H388" i="2" s="1"/>
  <c r="G390" i="2"/>
  <c r="G389" i="2" s="1"/>
  <c r="G388" i="2" s="1"/>
  <c r="F390" i="2"/>
  <c r="F389" i="2" s="1"/>
  <c r="F388" i="2" s="1"/>
  <c r="H386" i="2"/>
  <c r="H385" i="2" s="1"/>
  <c r="H384" i="2" s="1"/>
  <c r="G386" i="2"/>
  <c r="G385" i="2" s="1"/>
  <c r="G384" i="2" s="1"/>
  <c r="F386" i="2"/>
  <c r="F385" i="2" s="1"/>
  <c r="F384" i="2" s="1"/>
  <c r="H398" i="2"/>
  <c r="H397" i="2" s="1"/>
  <c r="G398" i="2"/>
  <c r="G397" i="2" s="1"/>
  <c r="F398" i="2"/>
  <c r="F397" i="2" s="1"/>
  <c r="H275" i="2"/>
  <c r="G275" i="2"/>
  <c r="F275" i="2"/>
  <c r="H383" i="2" l="1"/>
  <c r="H382" i="2" s="1"/>
  <c r="G383" i="2"/>
  <c r="G382" i="2" s="1"/>
  <c r="F383" i="2"/>
  <c r="F382" i="2" s="1"/>
  <c r="F868" i="2" l="1"/>
  <c r="F867" i="2" s="1"/>
  <c r="H867" i="2"/>
  <c r="G867" i="2"/>
  <c r="H683" i="2"/>
  <c r="H682" i="2" s="1"/>
  <c r="G683" i="2"/>
  <c r="G682" i="2" s="1"/>
  <c r="F683" i="2"/>
  <c r="F682" i="2" s="1"/>
  <c r="H739" i="2" l="1"/>
  <c r="G739" i="2"/>
  <c r="F739" i="2"/>
  <c r="H737" i="2"/>
  <c r="G737" i="2"/>
  <c r="F737" i="2"/>
  <c r="H948" i="2"/>
  <c r="G948" i="2"/>
  <c r="F948" i="2"/>
  <c r="H886" i="2"/>
  <c r="G886" i="2"/>
  <c r="F886" i="2"/>
  <c r="H882" i="2"/>
  <c r="G882" i="2"/>
  <c r="F882" i="2"/>
  <c r="H881" i="2" l="1"/>
  <c r="H736" i="2"/>
  <c r="G736" i="2"/>
  <c r="F736" i="2"/>
  <c r="F881" i="2"/>
  <c r="G881" i="2"/>
  <c r="G1028" i="2"/>
  <c r="H1028" i="2"/>
  <c r="F1028" i="2"/>
  <c r="H1154" i="2"/>
  <c r="H1153" i="2" s="1"/>
  <c r="G1154" i="2"/>
  <c r="G1153" i="2" s="1"/>
  <c r="F1154" i="2"/>
  <c r="F1153" i="2" s="1"/>
  <c r="H582" i="2" l="1"/>
  <c r="G582" i="2"/>
  <c r="F582" i="2"/>
  <c r="H580" i="2"/>
  <c r="G580" i="2"/>
  <c r="F580" i="2"/>
  <c r="H528" i="2"/>
  <c r="H527" i="2" s="1"/>
  <c r="H526" i="2" s="1"/>
  <c r="H525" i="2" s="1"/>
  <c r="G528" i="2"/>
  <c r="G527" i="2" s="1"/>
  <c r="G526" i="2" s="1"/>
  <c r="G525" i="2" s="1"/>
  <c r="F528" i="2"/>
  <c r="F527" i="2" s="1"/>
  <c r="F526" i="2" s="1"/>
  <c r="F525" i="2" s="1"/>
  <c r="H579" i="2" l="1"/>
  <c r="G579" i="2"/>
  <c r="F579" i="2"/>
  <c r="H352" i="2" l="1"/>
  <c r="H351" i="2" s="1"/>
  <c r="G352" i="2"/>
  <c r="G351" i="2" s="1"/>
  <c r="F352" i="2"/>
  <c r="F351" i="2" s="1"/>
  <c r="H348" i="2"/>
  <c r="H347" i="2" s="1"/>
  <c r="H346" i="2" s="1"/>
  <c r="G348" i="2"/>
  <c r="G347" i="2" s="1"/>
  <c r="G346" i="2" s="1"/>
  <c r="F348" i="2"/>
  <c r="F347" i="2" s="1"/>
  <c r="F346" i="2" s="1"/>
  <c r="H344" i="2"/>
  <c r="H343" i="2" s="1"/>
  <c r="G344" i="2"/>
  <c r="G343" i="2" s="1"/>
  <c r="F344" i="2"/>
  <c r="F343" i="2" s="1"/>
  <c r="H413" i="2"/>
  <c r="H412" i="2" s="1"/>
  <c r="G413" i="2"/>
  <c r="G412" i="2" s="1"/>
  <c r="F413" i="2"/>
  <c r="F412" i="2" s="1"/>
  <c r="I440" i="2" l="1"/>
  <c r="I540" i="2"/>
  <c r="I539" i="2" s="1"/>
  <c r="H542" i="2"/>
  <c r="H541" i="2" s="1"/>
  <c r="H540" i="2" s="1"/>
  <c r="H539" i="2" s="1"/>
  <c r="H538" i="2" s="1"/>
  <c r="G542" i="2"/>
  <c r="G541" i="2" s="1"/>
  <c r="G540" i="2" s="1"/>
  <c r="G539" i="2" s="1"/>
  <c r="G538" i="2" s="1"/>
  <c r="F542" i="2"/>
  <c r="F541" i="2" s="1"/>
  <c r="F540" i="2" l="1"/>
  <c r="F539" i="2" s="1"/>
  <c r="F538" i="2" s="1"/>
  <c r="H602" i="2"/>
  <c r="H601" i="2" s="1"/>
  <c r="G602" i="2"/>
  <c r="G601" i="2" s="1"/>
  <c r="F602" i="2"/>
  <c r="F601" i="2" s="1"/>
  <c r="H845" i="2" l="1"/>
  <c r="H844" i="2" s="1"/>
  <c r="G845" i="2"/>
  <c r="G844" i="2" s="1"/>
  <c r="F845" i="2"/>
  <c r="F844" i="2" s="1"/>
  <c r="H904" i="2" l="1"/>
  <c r="H903" i="2" s="1"/>
  <c r="H899" i="2" s="1"/>
  <c r="G904" i="2"/>
  <c r="G903" i="2" s="1"/>
  <c r="G899" i="2" s="1"/>
  <c r="F904" i="2"/>
  <c r="F903" i="2" s="1"/>
  <c r="F899" i="2" s="1"/>
  <c r="H818" i="2" l="1"/>
  <c r="G818" i="2"/>
  <c r="F818" i="2"/>
  <c r="H816" i="2"/>
  <c r="G816" i="2"/>
  <c r="F816" i="2"/>
  <c r="H815" i="2" l="1"/>
  <c r="G815" i="2"/>
  <c r="F815" i="2"/>
  <c r="H945" i="2"/>
  <c r="H944" i="2" s="1"/>
  <c r="G945" i="2"/>
  <c r="G944" i="2" s="1"/>
  <c r="F945" i="2"/>
  <c r="F944" i="2" s="1"/>
  <c r="H609" i="2" l="1"/>
  <c r="H608" i="2" s="1"/>
  <c r="G609" i="2"/>
  <c r="G608" i="2" s="1"/>
  <c r="F609" i="2"/>
  <c r="F608" i="2" s="1"/>
  <c r="H752" i="2"/>
  <c r="G752" i="2"/>
  <c r="F752" i="2"/>
  <c r="H776" i="2"/>
  <c r="G776" i="2"/>
  <c r="F776" i="2"/>
  <c r="H774" i="2"/>
  <c r="G774" i="2"/>
  <c r="F774" i="2"/>
  <c r="F411" i="2" l="1"/>
  <c r="F410" i="2" s="1"/>
  <c r="G411" i="2"/>
  <c r="G410" i="2" s="1"/>
  <c r="H411" i="2"/>
  <c r="H410" i="2" s="1"/>
  <c r="F773" i="2"/>
  <c r="H773" i="2"/>
  <c r="G773" i="2"/>
  <c r="H42" i="2"/>
  <c r="G42" i="2"/>
  <c r="F42" i="2"/>
  <c r="H355" i="2" l="1"/>
  <c r="H354" i="2" s="1"/>
  <c r="H350" i="2" s="1"/>
  <c r="G355" i="2"/>
  <c r="G354" i="2" s="1"/>
  <c r="G350" i="2" s="1"/>
  <c r="F355" i="2"/>
  <c r="F354" i="2" s="1"/>
  <c r="F350" i="2" s="1"/>
  <c r="F152" i="2" l="1"/>
  <c r="H605" i="2" l="1"/>
  <c r="G605" i="2"/>
  <c r="F605" i="2"/>
  <c r="F98" i="2" l="1"/>
  <c r="H874" i="2" l="1"/>
  <c r="G874" i="2"/>
  <c r="F874" i="2"/>
  <c r="H865" i="2"/>
  <c r="G865" i="2"/>
  <c r="F865" i="2"/>
  <c r="H916" i="2"/>
  <c r="G916" i="2"/>
  <c r="F916" i="2"/>
  <c r="H778" i="2"/>
  <c r="G778" i="2"/>
  <c r="F757" i="2"/>
  <c r="F756" i="2" s="1"/>
  <c r="G757" i="2"/>
  <c r="G756" i="2" s="1"/>
  <c r="H757" i="2"/>
  <c r="H756" i="2" s="1"/>
  <c r="H784" i="2" l="1"/>
  <c r="G784" i="2"/>
  <c r="F784" i="2"/>
  <c r="H782" i="2"/>
  <c r="G782" i="2"/>
  <c r="F782" i="2"/>
  <c r="H798" i="2" l="1"/>
  <c r="G798" i="2"/>
  <c r="F798" i="2"/>
  <c r="H796" i="2"/>
  <c r="G796" i="2"/>
  <c r="F796" i="2"/>
  <c r="G814" i="2" l="1"/>
  <c r="F795" i="2"/>
  <c r="G795" i="2"/>
  <c r="H795" i="2"/>
  <c r="H50" i="2"/>
  <c r="G50" i="2"/>
  <c r="F50" i="2"/>
  <c r="H79" i="2"/>
  <c r="G79" i="2"/>
  <c r="F79" i="2"/>
  <c r="H92" i="2" l="1"/>
  <c r="H91" i="2" s="1"/>
  <c r="H90" i="2" s="1"/>
  <c r="G92" i="2"/>
  <c r="G91" i="2" s="1"/>
  <c r="G90" i="2" s="1"/>
  <c r="F92" i="2"/>
  <c r="F91" i="2" s="1"/>
  <c r="F90" i="2" s="1"/>
  <c r="H135" i="2"/>
  <c r="G135" i="2"/>
  <c r="F135" i="2"/>
  <c r="H133" i="2"/>
  <c r="G133" i="2"/>
  <c r="F133" i="2"/>
  <c r="H108" i="2"/>
  <c r="H107" i="2" s="1"/>
  <c r="G108" i="2"/>
  <c r="G107" i="2" s="1"/>
  <c r="F108" i="2"/>
  <c r="F107" i="2" s="1"/>
  <c r="H100" i="2"/>
  <c r="G100" i="2"/>
  <c r="F100" i="2"/>
  <c r="H98" i="2"/>
  <c r="G98" i="2"/>
  <c r="H33" i="2"/>
  <c r="G33" i="2"/>
  <c r="F33" i="2"/>
  <c r="H31" i="2"/>
  <c r="G31" i="2"/>
  <c r="H29" i="2"/>
  <c r="G29" i="2"/>
  <c r="F29" i="2"/>
  <c r="H26" i="2"/>
  <c r="H25" i="2" s="1"/>
  <c r="G26" i="2"/>
  <c r="G25" i="2" s="1"/>
  <c r="F26" i="2"/>
  <c r="F25" i="2" s="1"/>
  <c r="G28" i="2" l="1"/>
  <c r="H28" i="2"/>
  <c r="F28" i="2"/>
  <c r="H834" i="2" l="1"/>
  <c r="G834" i="2"/>
  <c r="H832" i="2"/>
  <c r="G832" i="2"/>
  <c r="H826" i="2"/>
  <c r="G826" i="2"/>
  <c r="H824" i="2"/>
  <c r="G824" i="2"/>
  <c r="H764" i="2"/>
  <c r="G764" i="2"/>
  <c r="H762" i="2"/>
  <c r="G762" i="2"/>
  <c r="H760" i="2"/>
  <c r="G760" i="2"/>
  <c r="H754" i="2"/>
  <c r="H751" i="2" s="1"/>
  <c r="G754" i="2"/>
  <c r="G751" i="2" s="1"/>
  <c r="H749" i="2"/>
  <c r="G749" i="2"/>
  <c r="H747" i="2"/>
  <c r="G747" i="2"/>
  <c r="H744" i="2"/>
  <c r="G744" i="2"/>
  <c r="H742" i="2"/>
  <c r="G742" i="2"/>
  <c r="H730" i="2"/>
  <c r="G730" i="2"/>
  <c r="H728" i="2"/>
  <c r="G728" i="2"/>
  <c r="H726" i="2"/>
  <c r="G726" i="2"/>
  <c r="H959" i="2"/>
  <c r="H958" i="2" s="1"/>
  <c r="G959" i="2"/>
  <c r="G958" i="2" s="1"/>
  <c r="F959" i="2"/>
  <c r="F958" i="2" s="1"/>
  <c r="H956" i="2"/>
  <c r="G956" i="2"/>
  <c r="F956" i="2"/>
  <c r="H954" i="2"/>
  <c r="G954" i="2"/>
  <c r="F954" i="2"/>
  <c r="H831" i="2" l="1"/>
  <c r="H830" i="2" s="1"/>
  <c r="H829" i="2" s="1"/>
  <c r="H828" i="2" s="1"/>
  <c r="H741" i="2"/>
  <c r="H746" i="2"/>
  <c r="G823" i="2"/>
  <c r="G822" i="2" s="1"/>
  <c r="G821" i="2" s="1"/>
  <c r="G746" i="2"/>
  <c r="G831" i="2"/>
  <c r="G830" i="2" s="1"/>
  <c r="G829" i="2" s="1"/>
  <c r="G828" i="2" s="1"/>
  <c r="G741" i="2"/>
  <c r="G759" i="2"/>
  <c r="H759" i="2"/>
  <c r="H823" i="2"/>
  <c r="H822" i="2" s="1"/>
  <c r="H821" i="2" s="1"/>
  <c r="H615" i="2"/>
  <c r="G615" i="2"/>
  <c r="F615" i="2"/>
  <c r="H617" i="2"/>
  <c r="G617" i="2"/>
  <c r="F617" i="2"/>
  <c r="H361" i="2"/>
  <c r="G361" i="2"/>
  <c r="F361" i="2"/>
  <c r="F614" i="2" l="1"/>
  <c r="G614" i="2"/>
  <c r="H614" i="2"/>
  <c r="I613" i="2" l="1"/>
  <c r="H620" i="2"/>
  <c r="H619" i="2" s="1"/>
  <c r="G620" i="2"/>
  <c r="G619" i="2" s="1"/>
  <c r="F620" i="2"/>
  <c r="F619" i="2" s="1"/>
  <c r="H587" i="2"/>
  <c r="H586" i="2" s="1"/>
  <c r="G587" i="2"/>
  <c r="G586" i="2" s="1"/>
  <c r="F587" i="2"/>
  <c r="F586" i="2" s="1"/>
  <c r="H454" i="2" l="1"/>
  <c r="H453" i="2" s="1"/>
  <c r="H452" i="2" s="1"/>
  <c r="G454" i="2"/>
  <c r="G453" i="2" s="1"/>
  <c r="G452" i="2" s="1"/>
  <c r="F454" i="2"/>
  <c r="F453" i="2" s="1"/>
  <c r="F452" i="2" s="1"/>
  <c r="F447" i="2" s="1"/>
  <c r="G447" i="2" l="1"/>
  <c r="H447" i="2"/>
  <c r="H443" i="2" s="1"/>
  <c r="H442" i="2" s="1"/>
  <c r="H536" i="2"/>
  <c r="H535" i="2" s="1"/>
  <c r="G536" i="2"/>
  <c r="G535" i="2" s="1"/>
  <c r="F536" i="2"/>
  <c r="F535" i="2" s="1"/>
  <c r="H533" i="2"/>
  <c r="H532" i="2" s="1"/>
  <c r="G533" i="2"/>
  <c r="G532" i="2" s="1"/>
  <c r="F533" i="2"/>
  <c r="F532" i="2" s="1"/>
  <c r="H507" i="2"/>
  <c r="H506" i="2" s="1"/>
  <c r="G507" i="2"/>
  <c r="G506" i="2" s="1"/>
  <c r="F507" i="2"/>
  <c r="F506" i="2" s="1"/>
  <c r="H503" i="2"/>
  <c r="H502" i="2" s="1"/>
  <c r="G503" i="2"/>
  <c r="G502" i="2" s="1"/>
  <c r="F503" i="2"/>
  <c r="F502" i="2" s="1"/>
  <c r="H495" i="2"/>
  <c r="H494" i="2" s="1"/>
  <c r="G495" i="2"/>
  <c r="G494" i="2" s="1"/>
  <c r="F495" i="2"/>
  <c r="F494" i="2" s="1"/>
  <c r="H472" i="2"/>
  <c r="H471" i="2" s="1"/>
  <c r="H470" i="2" s="1"/>
  <c r="G472" i="2"/>
  <c r="G471" i="2" s="1"/>
  <c r="G470" i="2" s="1"/>
  <c r="F472" i="2"/>
  <c r="F471" i="2" s="1"/>
  <c r="F470" i="2" s="1"/>
  <c r="H315" i="2"/>
  <c r="H314" i="2" s="1"/>
  <c r="H313" i="2" s="1"/>
  <c r="H312" i="2" s="1"/>
  <c r="G315" i="2"/>
  <c r="G314" i="2" s="1"/>
  <c r="G313" i="2" s="1"/>
  <c r="G312" i="2" s="1"/>
  <c r="F315" i="2"/>
  <c r="F314" i="2" s="1"/>
  <c r="F313" i="2" s="1"/>
  <c r="F312" i="2" s="1"/>
  <c r="H310" i="2"/>
  <c r="H309" i="2" s="1"/>
  <c r="H308" i="2" s="1"/>
  <c r="G310" i="2"/>
  <c r="G309" i="2" s="1"/>
  <c r="G308" i="2" s="1"/>
  <c r="F310" i="2"/>
  <c r="F309" i="2" s="1"/>
  <c r="F308" i="2" s="1"/>
  <c r="H306" i="2"/>
  <c r="H305" i="2" s="1"/>
  <c r="H304" i="2" s="1"/>
  <c r="G306" i="2"/>
  <c r="G305" i="2" s="1"/>
  <c r="G304" i="2" s="1"/>
  <c r="F306" i="2"/>
  <c r="F305" i="2" s="1"/>
  <c r="F304" i="2" s="1"/>
  <c r="F105" i="2"/>
  <c r="F482" i="2" l="1"/>
  <c r="G482" i="2"/>
  <c r="H482" i="2"/>
  <c r="H531" i="2"/>
  <c r="H530" i="2" s="1"/>
  <c r="G531" i="2"/>
  <c r="G530" i="2" s="1"/>
  <c r="F531" i="2"/>
  <c r="F530" i="2" s="1"/>
  <c r="F303" i="2"/>
  <c r="F302" i="2" s="1"/>
  <c r="G303" i="2"/>
  <c r="G302" i="2" s="1"/>
  <c r="H303" i="2"/>
  <c r="H302" i="2" s="1"/>
  <c r="H1027" i="2"/>
  <c r="H1023" i="2" s="1"/>
  <c r="H1022" i="2" s="1"/>
  <c r="G1027" i="2"/>
  <c r="G1023" i="2" s="1"/>
  <c r="G1022" i="2" s="1"/>
  <c r="F1027" i="2"/>
  <c r="F1023" i="2" l="1"/>
  <c r="F1022" i="2" s="1"/>
  <c r="H594" i="2"/>
  <c r="H593" i="2" s="1"/>
  <c r="G594" i="2"/>
  <c r="G593" i="2" s="1"/>
  <c r="F594" i="2"/>
  <c r="F593" i="2" s="1"/>
  <c r="F341" i="2"/>
  <c r="H1151" i="2"/>
  <c r="H1150" i="2" s="1"/>
  <c r="G1151" i="2"/>
  <c r="G1150" i="2" s="1"/>
  <c r="F1151" i="2"/>
  <c r="F1150" i="2" s="1"/>
  <c r="H1148" i="2"/>
  <c r="H1147" i="2" s="1"/>
  <c r="G1148" i="2"/>
  <c r="G1147" i="2" s="1"/>
  <c r="F1148" i="2"/>
  <c r="F1147" i="2" s="1"/>
  <c r="H1139" i="2"/>
  <c r="H1138" i="2" s="1"/>
  <c r="G1139" i="2"/>
  <c r="G1138" i="2" s="1"/>
  <c r="F1139" i="2"/>
  <c r="F1138" i="2" s="1"/>
  <c r="H154" i="2"/>
  <c r="G154" i="2"/>
  <c r="F154" i="2"/>
  <c r="H150" i="2"/>
  <c r="G150" i="2"/>
  <c r="F150" i="2"/>
  <c r="H147" i="2"/>
  <c r="G147" i="2"/>
  <c r="F147" i="2"/>
  <c r="H165" i="2"/>
  <c r="H164" i="2" s="1"/>
  <c r="G165" i="2"/>
  <c r="G164" i="2" s="1"/>
  <c r="F165" i="2"/>
  <c r="F164" i="2" s="1"/>
  <c r="H162" i="2"/>
  <c r="G162" i="2"/>
  <c r="F162" i="2"/>
  <c r="H88" i="2"/>
  <c r="G88" i="2"/>
  <c r="F88" i="2"/>
  <c r="F86" i="2"/>
  <c r="G86" i="2"/>
  <c r="H86" i="2"/>
  <c r="H1088" i="2"/>
  <c r="H1087" i="2" s="1"/>
  <c r="H1086" i="2" s="1"/>
  <c r="G1088" i="2"/>
  <c r="G1087" i="2" s="1"/>
  <c r="G1086" i="2" s="1"/>
  <c r="F1088" i="2"/>
  <c r="F1087" i="2" s="1"/>
  <c r="F1086" i="2" s="1"/>
  <c r="H233" i="2"/>
  <c r="G233" i="2"/>
  <c r="F233" i="2"/>
  <c r="H231" i="2"/>
  <c r="G231" i="2"/>
  <c r="F231" i="2"/>
  <c r="H229" i="2"/>
  <c r="G229" i="2"/>
  <c r="F229" i="2"/>
  <c r="H558" i="2"/>
  <c r="G558" i="2"/>
  <c r="F558" i="2"/>
  <c r="H243" i="2"/>
  <c r="H242" i="2" s="1"/>
  <c r="G243" i="2"/>
  <c r="G242" i="2" s="1"/>
  <c r="F243" i="2"/>
  <c r="F242" i="2" s="1"/>
  <c r="H240" i="2"/>
  <c r="H239" i="2" s="1"/>
  <c r="G240" i="2"/>
  <c r="G239" i="2" s="1"/>
  <c r="F240" i="2"/>
  <c r="F239" i="2" s="1"/>
  <c r="H672" i="2"/>
  <c r="H671" i="2" s="1"/>
  <c r="G672" i="2"/>
  <c r="G671" i="2" s="1"/>
  <c r="F672" i="2"/>
  <c r="F671" i="2" s="1"/>
  <c r="H669" i="2"/>
  <c r="H668" i="2" s="1"/>
  <c r="G669" i="2"/>
  <c r="G668" i="2" s="1"/>
  <c r="F669" i="2"/>
  <c r="F668" i="2" s="1"/>
  <c r="H666" i="2"/>
  <c r="H665" i="2" s="1"/>
  <c r="G666" i="2"/>
  <c r="G665" i="2" s="1"/>
  <c r="F666" i="2"/>
  <c r="F665" i="2" s="1"/>
  <c r="H661" i="2"/>
  <c r="H660" i="2" s="1"/>
  <c r="G661" i="2"/>
  <c r="G660" i="2" s="1"/>
  <c r="F661" i="2"/>
  <c r="F660" i="2" s="1"/>
  <c r="G1137" i="2" l="1"/>
  <c r="F1137" i="2"/>
  <c r="H1137" i="2"/>
  <c r="F238" i="2"/>
  <c r="H238" i="2"/>
  <c r="G238" i="2"/>
  <c r="G85" i="2"/>
  <c r="F85" i="2"/>
  <c r="H85" i="2"/>
  <c r="F149" i="2"/>
  <c r="G149" i="2"/>
  <c r="H149" i="2"/>
  <c r="F228" i="2"/>
  <c r="G228" i="2"/>
  <c r="H228" i="2"/>
  <c r="H947" i="2" l="1"/>
  <c r="H943" i="2" s="1"/>
  <c r="G947" i="2"/>
  <c r="G943" i="2" s="1"/>
  <c r="F947" i="2"/>
  <c r="F943" i="2" s="1"/>
  <c r="H788" i="2" l="1"/>
  <c r="H787" i="2" s="1"/>
  <c r="H786" i="2" s="1"/>
  <c r="G788" i="2"/>
  <c r="G787" i="2" s="1"/>
  <c r="G786" i="2" s="1"/>
  <c r="F786" i="2"/>
  <c r="F779" i="2"/>
  <c r="F778" i="2" s="1"/>
  <c r="H695" i="2"/>
  <c r="H694" i="2" s="1"/>
  <c r="G695" i="2"/>
  <c r="G694" i="2" s="1"/>
  <c r="F695" i="2"/>
  <c r="F694" i="2" s="1"/>
  <c r="H814" i="2" l="1"/>
  <c r="F814" i="2"/>
  <c r="H781" i="2"/>
  <c r="G781" i="2"/>
  <c r="F781" i="2"/>
  <c r="H910" i="2" l="1"/>
  <c r="H909" i="2" s="1"/>
  <c r="H908" i="2" s="1"/>
  <c r="H907" i="2" s="1"/>
  <c r="G910" i="2"/>
  <c r="G909" i="2" s="1"/>
  <c r="G908" i="2" s="1"/>
  <c r="G907" i="2" s="1"/>
  <c r="F910" i="2"/>
  <c r="F909" i="2" s="1"/>
  <c r="F908" i="2" s="1"/>
  <c r="F907" i="2" s="1"/>
  <c r="H705" i="2"/>
  <c r="H704" i="2" s="1"/>
  <c r="H703" i="2" s="1"/>
  <c r="H702" i="2" s="1"/>
  <c r="G705" i="2"/>
  <c r="G704" i="2" s="1"/>
  <c r="G703" i="2" s="1"/>
  <c r="G702" i="2" s="1"/>
  <c r="F705" i="2"/>
  <c r="F704" i="2" s="1"/>
  <c r="F703" i="2" s="1"/>
  <c r="F702" i="2" s="1"/>
  <c r="G906" i="2" l="1"/>
  <c r="H906" i="2"/>
  <c r="F906" i="2"/>
  <c r="F809" i="2" l="1"/>
  <c r="F807" i="2"/>
  <c r="F1095" i="2" l="1"/>
  <c r="F1094" i="2" s="1"/>
  <c r="F1093" i="2" s="1"/>
  <c r="I1004" i="2" l="1"/>
  <c r="H142" i="2" l="1"/>
  <c r="H436" i="2"/>
  <c r="H435" i="2" s="1"/>
  <c r="H434" i="2" s="1"/>
  <c r="G436" i="2"/>
  <c r="G435" i="2" s="1"/>
  <c r="G434" i="2" s="1"/>
  <c r="F436" i="2"/>
  <c r="F435" i="2" l="1"/>
  <c r="F423" i="2" s="1"/>
  <c r="F953" i="2"/>
  <c r="H380" i="2" l="1"/>
  <c r="H379" i="2" s="1"/>
  <c r="H378" i="2" s="1"/>
  <c r="H377" i="2" s="1"/>
  <c r="G380" i="2"/>
  <c r="G379" i="2" s="1"/>
  <c r="G378" i="2" s="1"/>
  <c r="G377" i="2" s="1"/>
  <c r="F380" i="2"/>
  <c r="F379" i="2" s="1"/>
  <c r="F378" i="2" s="1"/>
  <c r="F377" i="2" s="1"/>
  <c r="H145" i="2" l="1"/>
  <c r="G145" i="2"/>
  <c r="F145" i="2"/>
  <c r="F144" i="2" l="1"/>
  <c r="G144" i="2"/>
  <c r="H144" i="2"/>
  <c r="G892" i="2"/>
  <c r="G891" i="2" s="1"/>
  <c r="G890" i="2" s="1"/>
  <c r="G889" i="2" s="1"/>
  <c r="H892" i="2"/>
  <c r="H891" i="2" s="1"/>
  <c r="H890" i="2" s="1"/>
  <c r="H889" i="2" s="1"/>
  <c r="F892" i="2"/>
  <c r="F891" i="2" s="1"/>
  <c r="F890" i="2" s="1"/>
  <c r="F889" i="2" s="1"/>
  <c r="H1095" i="2" l="1"/>
  <c r="H1094" i="2" s="1"/>
  <c r="H1093" i="2" s="1"/>
  <c r="G1095" i="2"/>
  <c r="G1094" i="2" s="1"/>
  <c r="G1093" i="2" s="1"/>
  <c r="H628" i="2" l="1"/>
  <c r="H627" i="2" s="1"/>
  <c r="G628" i="2"/>
  <c r="G627" i="2" s="1"/>
  <c r="F628" i="2"/>
  <c r="F627" i="2" s="1"/>
  <c r="H625" i="2"/>
  <c r="H624" i="2" s="1"/>
  <c r="G625" i="2"/>
  <c r="G624" i="2" s="1"/>
  <c r="F625" i="2"/>
  <c r="F624" i="2" s="1"/>
  <c r="F604" i="2"/>
  <c r="F600" i="2" s="1"/>
  <c r="H1118" i="2" l="1"/>
  <c r="H1117" i="2" s="1"/>
  <c r="G1118" i="2"/>
  <c r="G1117" i="2" s="1"/>
  <c r="G1116" i="2" s="1"/>
  <c r="F1118" i="2"/>
  <c r="F1117" i="2" s="1"/>
  <c r="F1116" i="2" s="1"/>
  <c r="G1103" i="2"/>
  <c r="G1102" i="2" s="1"/>
  <c r="H1103" i="2"/>
  <c r="H1102" i="2" s="1"/>
  <c r="F1103" i="2"/>
  <c r="F1102" i="2" s="1"/>
  <c r="H1116" i="2" l="1"/>
  <c r="H1115" i="2" s="1"/>
  <c r="G1115" i="2"/>
  <c r="F1115" i="2"/>
  <c r="H1011" i="2" l="1"/>
  <c r="H1010" i="2" s="1"/>
  <c r="G1011" i="2"/>
  <c r="G1010" i="2" s="1"/>
  <c r="F1011" i="2"/>
  <c r="F1010" i="2" s="1"/>
  <c r="H807" i="2" l="1"/>
  <c r="G807" i="2"/>
  <c r="H809" i="2"/>
  <c r="G809" i="2"/>
  <c r="H692" i="2"/>
  <c r="H691" i="2" s="1"/>
  <c r="G692" i="2"/>
  <c r="G691" i="2" s="1"/>
  <c r="F692" i="2"/>
  <c r="F691" i="2" s="1"/>
  <c r="F806" i="2" l="1"/>
  <c r="G806" i="2"/>
  <c r="H806" i="2"/>
  <c r="G142" i="2" l="1"/>
  <c r="F142" i="2"/>
  <c r="H1015" i="2" l="1"/>
  <c r="G1015" i="2"/>
  <c r="F1015" i="2"/>
  <c r="H871" i="2"/>
  <c r="G871" i="2"/>
  <c r="F871" i="2"/>
  <c r="H711" i="2"/>
  <c r="H710" i="2" s="1"/>
  <c r="H709" i="2" s="1"/>
  <c r="H708" i="2" s="1"/>
  <c r="H707" i="2" s="1"/>
  <c r="H701" i="2" s="1"/>
  <c r="G711" i="2"/>
  <c r="G710" i="2" s="1"/>
  <c r="G709" i="2" s="1"/>
  <c r="G708" i="2" s="1"/>
  <c r="G707" i="2" s="1"/>
  <c r="G701" i="2" s="1"/>
  <c r="F711" i="2"/>
  <c r="H423" i="2" l="1"/>
  <c r="H422" i="2" s="1"/>
  <c r="G423" i="2"/>
  <c r="G422" i="2" s="1"/>
  <c r="F422" i="2"/>
  <c r="G409" i="2" l="1"/>
  <c r="F409" i="2"/>
  <c r="H409" i="2"/>
  <c r="H96" i="2" l="1"/>
  <c r="G96" i="2"/>
  <c r="F96" i="2"/>
  <c r="H23" i="2"/>
  <c r="H22" i="2" s="1"/>
  <c r="G23" i="2"/>
  <c r="G22" i="2" s="1"/>
  <c r="F23" i="2"/>
  <c r="F22" i="2" s="1"/>
  <c r="H160" i="2"/>
  <c r="G160" i="2"/>
  <c r="F160" i="2"/>
  <c r="H67" i="2"/>
  <c r="G67" i="2"/>
  <c r="F67" i="2"/>
  <c r="H65" i="2"/>
  <c r="G65" i="2"/>
  <c r="F65" i="2"/>
  <c r="H63" i="2"/>
  <c r="G63" i="2"/>
  <c r="F63" i="2"/>
  <c r="H131" i="2"/>
  <c r="G131" i="2"/>
  <c r="F131" i="2"/>
  <c r="F58" i="2"/>
  <c r="H56" i="2"/>
  <c r="G56" i="2"/>
  <c r="F56" i="2"/>
  <c r="H127" i="2"/>
  <c r="G127" i="2"/>
  <c r="F127" i="2"/>
  <c r="H125" i="2"/>
  <c r="G125" i="2"/>
  <c r="F125" i="2"/>
  <c r="H159" i="2" l="1"/>
  <c r="H95" i="2"/>
  <c r="F124" i="2"/>
  <c r="F123" i="2" s="1"/>
  <c r="H124" i="2"/>
  <c r="H123" i="2" s="1"/>
  <c r="F95" i="2"/>
  <c r="G95" i="2"/>
  <c r="F159" i="2"/>
  <c r="G159" i="2"/>
  <c r="G124" i="2"/>
  <c r="G123" i="2" s="1"/>
  <c r="H55" i="2"/>
  <c r="H54" i="2" s="1"/>
  <c r="H53" i="2" s="1"/>
  <c r="F55" i="2"/>
  <c r="F54" i="2" s="1"/>
  <c r="F53" i="2" s="1"/>
  <c r="G130" i="2"/>
  <c r="H130" i="2"/>
  <c r="F130" i="2"/>
  <c r="G62" i="2"/>
  <c r="F62" i="2"/>
  <c r="H62" i="2"/>
  <c r="G55" i="2"/>
  <c r="G54" i="2" s="1"/>
  <c r="G53" i="2" s="1"/>
  <c r="H556" i="2" l="1"/>
  <c r="H555" i="2" s="1"/>
  <c r="G556" i="2"/>
  <c r="G555" i="2" s="1"/>
  <c r="F556" i="2"/>
  <c r="F555" i="2" s="1"/>
  <c r="H214" i="2"/>
  <c r="H213" i="2" s="1"/>
  <c r="H212" i="2" s="1"/>
  <c r="G214" i="2"/>
  <c r="G213" i="2" s="1"/>
  <c r="G212" i="2" s="1"/>
  <c r="F214" i="2"/>
  <c r="F213" i="2" s="1"/>
  <c r="F212" i="2" s="1"/>
  <c r="H873" i="2" l="1"/>
  <c r="G873" i="2"/>
  <c r="F873" i="2"/>
  <c r="H864" i="2"/>
  <c r="G864" i="2"/>
  <c r="F864" i="2"/>
  <c r="F749" i="2"/>
  <c r="F747" i="2"/>
  <c r="F730" i="2"/>
  <c r="H771" i="2"/>
  <c r="G771" i="2"/>
  <c r="H769" i="2"/>
  <c r="G769" i="2"/>
  <c r="H767" i="2"/>
  <c r="G767" i="2"/>
  <c r="G953" i="2" l="1"/>
  <c r="G952" i="2" s="1"/>
  <c r="G951" i="2" s="1"/>
  <c r="F952" i="2"/>
  <c r="F951" i="2" s="1"/>
  <c r="H953" i="2"/>
  <c r="H952" i="2" s="1"/>
  <c r="H951" i="2" s="1"/>
  <c r="F746" i="2"/>
  <c r="G407" i="2" l="1"/>
  <c r="H407" i="2"/>
  <c r="F407" i="2"/>
  <c r="G321" i="2"/>
  <c r="G320" i="2" s="1"/>
  <c r="G319" i="2" s="1"/>
  <c r="G318" i="2" s="1"/>
  <c r="H321" i="2"/>
  <c r="H320" i="2" s="1"/>
  <c r="H319" i="2" s="1"/>
  <c r="H318" i="2" s="1"/>
  <c r="I321" i="2"/>
  <c r="F321" i="2"/>
  <c r="G635" i="2"/>
  <c r="G634" i="2" s="1"/>
  <c r="H635" i="2"/>
  <c r="F635" i="2"/>
  <c r="H604" i="2"/>
  <c r="H600" i="2" s="1"/>
  <c r="G604" i="2"/>
  <c r="G600" i="2" s="1"/>
  <c r="H590" i="2"/>
  <c r="H589" i="2" s="1"/>
  <c r="H578" i="2" s="1"/>
  <c r="G590" i="2"/>
  <c r="G589" i="2" s="1"/>
  <c r="G578" i="2" s="1"/>
  <c r="F590" i="2"/>
  <c r="F589" i="2" s="1"/>
  <c r="F578" i="2" s="1"/>
  <c r="G359" i="2" l="1"/>
  <c r="G358" i="2" s="1"/>
  <c r="H359" i="2"/>
  <c r="H358" i="2" s="1"/>
  <c r="F359" i="2"/>
  <c r="F358" i="2" s="1"/>
  <c r="G336" i="2"/>
  <c r="H336" i="2"/>
  <c r="F336" i="2"/>
  <c r="H689" i="2" l="1"/>
  <c r="H688" i="2" s="1"/>
  <c r="G689" i="2"/>
  <c r="G688" i="2" s="1"/>
  <c r="F689" i="2"/>
  <c r="F688" i="2" s="1"/>
  <c r="I721" i="2" l="1"/>
  <c r="I304" i="2" l="1"/>
  <c r="H271" i="2" l="1"/>
  <c r="H270" i="2" s="1"/>
  <c r="G271" i="2"/>
  <c r="G270" i="2" s="1"/>
  <c r="F271" i="2"/>
  <c r="F270" i="2" s="1"/>
  <c r="I184" i="2" l="1"/>
  <c r="F1075" i="2" l="1"/>
  <c r="H880" i="2"/>
  <c r="G880" i="2"/>
  <c r="H634" i="2" l="1"/>
  <c r="F634" i="2"/>
  <c r="G631" i="2"/>
  <c r="H631" i="2"/>
  <c r="F631" i="2"/>
  <c r="F880" i="2" l="1"/>
  <c r="G1014" i="2" l="1"/>
  <c r="G1009" i="2" s="1"/>
  <c r="H1014" i="2"/>
  <c r="H1009" i="2" s="1"/>
  <c r="H186" i="2" l="1"/>
  <c r="H185" i="2" s="1"/>
  <c r="H184" i="2" s="1"/>
  <c r="G186" i="2"/>
  <c r="G185" i="2" s="1"/>
  <c r="G184" i="2" s="1"/>
  <c r="F185" i="2"/>
  <c r="F184" i="2" s="1"/>
  <c r="H171" i="2"/>
  <c r="H170" i="2" s="1"/>
  <c r="H169" i="2" s="1"/>
  <c r="H168" i="2" s="1"/>
  <c r="G171" i="2"/>
  <c r="G170" i="2" s="1"/>
  <c r="G169" i="2" s="1"/>
  <c r="G168" i="2" s="1"/>
  <c r="F171" i="2"/>
  <c r="F170" i="2" s="1"/>
  <c r="F169" i="2" s="1"/>
  <c r="F168" i="2" s="1"/>
  <c r="H643" i="2" l="1"/>
  <c r="H642" i="2" s="1"/>
  <c r="H641" i="2" s="1"/>
  <c r="H640" i="2" s="1"/>
  <c r="H639" i="2" s="1"/>
  <c r="H638" i="2" s="1"/>
  <c r="G643" i="2"/>
  <c r="G642" i="2" s="1"/>
  <c r="G641" i="2" s="1"/>
  <c r="G640" i="2" s="1"/>
  <c r="G639" i="2" s="1"/>
  <c r="G638" i="2" s="1"/>
  <c r="F643" i="2"/>
  <c r="F642" i="2" s="1"/>
  <c r="F641" i="2" s="1"/>
  <c r="F640" i="2" s="1"/>
  <c r="F639" i="2" s="1"/>
  <c r="F638" i="2" s="1"/>
  <c r="H656" i="2"/>
  <c r="H655" i="2" s="1"/>
  <c r="H654" i="2" s="1"/>
  <c r="H653" i="2" s="1"/>
  <c r="G656" i="2"/>
  <c r="G655" i="2" s="1"/>
  <c r="G654" i="2" s="1"/>
  <c r="G653" i="2" s="1"/>
  <c r="F656" i="2"/>
  <c r="F655" i="2" s="1"/>
  <c r="F654" i="2" s="1"/>
  <c r="F653" i="2" s="1"/>
  <c r="H1162" i="2" l="1"/>
  <c r="H1161" i="2" s="1"/>
  <c r="H1160" i="2" s="1"/>
  <c r="H1159" i="2" s="1"/>
  <c r="H1158" i="2" s="1"/>
  <c r="H1157" i="2" s="1"/>
  <c r="H1156" i="2" s="1"/>
  <c r="H1123" i="2"/>
  <c r="H1122" i="2" s="1"/>
  <c r="H1121" i="2" s="1"/>
  <c r="H1120" i="2" s="1"/>
  <c r="H1111" i="2"/>
  <c r="H1110" i="2" s="1"/>
  <c r="H1109" i="2" s="1"/>
  <c r="H1108" i="2" s="1"/>
  <c r="H1106" i="2"/>
  <c r="H1105" i="2" s="1"/>
  <c r="H1101" i="2" s="1"/>
  <c r="H1092" i="2"/>
  <c r="H1081" i="2"/>
  <c r="H1080" i="2" s="1"/>
  <c r="H1079" i="2" s="1"/>
  <c r="H1078" i="2" s="1"/>
  <c r="H1075" i="2"/>
  <c r="H1074" i="2" s="1"/>
  <c r="H1073" i="2" s="1"/>
  <c r="H1062" i="2"/>
  <c r="H1061" i="2" s="1"/>
  <c r="H1060" i="2" s="1"/>
  <c r="H1059" i="2" s="1"/>
  <c r="H1058" i="2" s="1"/>
  <c r="H1055" i="2"/>
  <c r="H1054" i="2" s="1"/>
  <c r="H1053" i="2" s="1"/>
  <c r="H1052" i="2" s="1"/>
  <c r="H1051" i="2" s="1"/>
  <c r="H1050" i="2" s="1"/>
  <c r="H1036" i="2"/>
  <c r="H1035" i="2" s="1"/>
  <c r="H1034" i="2" s="1"/>
  <c r="H1033" i="2" s="1"/>
  <c r="H1020" i="2"/>
  <c r="H1019" i="2" s="1"/>
  <c r="H1018" i="2" s="1"/>
  <c r="H1007" i="2"/>
  <c r="H1006" i="2" s="1"/>
  <c r="H1005" i="2" s="1"/>
  <c r="H1000" i="2"/>
  <c r="H999" i="2" s="1"/>
  <c r="H997" i="2"/>
  <c r="H996" i="2" s="1"/>
  <c r="H992" i="2"/>
  <c r="H991" i="2" s="1"/>
  <c r="H990" i="2" s="1"/>
  <c r="H989" i="2" s="1"/>
  <c r="H1004" i="2" l="1"/>
  <c r="H1136" i="2"/>
  <c r="H1135" i="2" s="1"/>
  <c r="H1134" i="2" s="1"/>
  <c r="H1133" i="2" s="1"/>
  <c r="H1114" i="2"/>
  <c r="H1113" i="2" s="1"/>
  <c r="H995" i="2"/>
  <c r="H994" i="2" s="1"/>
  <c r="H1100" i="2"/>
  <c r="H1099" i="2" s="1"/>
  <c r="H1098" i="2" s="1"/>
  <c r="H1072" i="2"/>
  <c r="H1064" i="2" s="1"/>
  <c r="H1085" i="2"/>
  <c r="H988" i="2" l="1"/>
  <c r="H1057" i="2"/>
  <c r="H1097" i="2"/>
  <c r="H1084" i="2"/>
  <c r="H1077" i="2" s="1"/>
  <c r="H987" i="2" l="1"/>
  <c r="H986" i="2" s="1"/>
  <c r="H1049" i="2"/>
  <c r="F771" i="2" l="1"/>
  <c r="F769" i="2"/>
  <c r="F767" i="2"/>
  <c r="F766" i="2" l="1"/>
  <c r="G766" i="2"/>
  <c r="H766" i="2"/>
  <c r="H942" i="2" l="1"/>
  <c r="H941" i="2" s="1"/>
  <c r="F942" i="2"/>
  <c r="F941" i="2" s="1"/>
  <c r="G942" i="2"/>
  <c r="G941" i="2" s="1"/>
  <c r="H182" i="2"/>
  <c r="H181" i="2" s="1"/>
  <c r="H180" i="2" s="1"/>
  <c r="H179" i="2" s="1"/>
  <c r="G182" i="2"/>
  <c r="G181" i="2" s="1"/>
  <c r="G180" i="2" s="1"/>
  <c r="G179" i="2" s="1"/>
  <c r="F182" i="2"/>
  <c r="F181" i="2" s="1"/>
  <c r="F180" i="2" s="1"/>
  <c r="F179" i="2" s="1"/>
  <c r="H284" i="2" l="1"/>
  <c r="H283" i="2" s="1"/>
  <c r="H282" i="2" s="1"/>
  <c r="H281" i="2" s="1"/>
  <c r="G284" i="2"/>
  <c r="G283" i="2" s="1"/>
  <c r="G282" i="2" s="1"/>
  <c r="G281" i="2" s="1"/>
  <c r="F284" i="2"/>
  <c r="F283" i="2" s="1"/>
  <c r="F282" i="2" s="1"/>
  <c r="F281" i="2" s="1"/>
  <c r="H277" i="2"/>
  <c r="G277" i="2"/>
  <c r="F277" i="2"/>
  <c r="G274" i="2" l="1"/>
  <c r="G269" i="2" s="1"/>
  <c r="G268" i="2" s="1"/>
  <c r="F274" i="2"/>
  <c r="F269" i="2" s="1"/>
  <c r="F268" i="2" s="1"/>
  <c r="H274" i="2"/>
  <c r="H269" i="2" s="1"/>
  <c r="H268" i="2" s="1"/>
  <c r="H121" i="2"/>
  <c r="H120" i="2" s="1"/>
  <c r="H119" i="2" s="1"/>
  <c r="G121" i="2"/>
  <c r="G120" i="2" s="1"/>
  <c r="G119" i="2" s="1"/>
  <c r="F121" i="2"/>
  <c r="F120" i="2" s="1"/>
  <c r="F119" i="2" s="1"/>
  <c r="I545" i="2" l="1"/>
  <c r="G1162" i="2" l="1"/>
  <c r="G1161" i="2" s="1"/>
  <c r="G1160" i="2" s="1"/>
  <c r="G1159" i="2" s="1"/>
  <c r="F1162" i="2"/>
  <c r="F1161" i="2" s="1"/>
  <c r="F1160" i="2" s="1"/>
  <c r="F1159" i="2" s="1"/>
  <c r="H71" i="2" l="1"/>
  <c r="H70" i="2" s="1"/>
  <c r="H69" i="2" s="1"/>
  <c r="G71" i="2"/>
  <c r="G70" i="2" s="1"/>
  <c r="G69" i="2" s="1"/>
  <c r="F71" i="2"/>
  <c r="F70" i="2" s="1"/>
  <c r="F69" i="2" s="1"/>
  <c r="H77" i="2" l="1"/>
  <c r="G77" i="2"/>
  <c r="F77" i="2"/>
  <c r="F76" i="2" l="1"/>
  <c r="F75" i="2" s="1"/>
  <c r="F74" i="2" s="1"/>
  <c r="F73" i="2" s="1"/>
  <c r="H76" i="2"/>
  <c r="H75" i="2" s="1"/>
  <c r="H74" i="2" s="1"/>
  <c r="H73" i="2" s="1"/>
  <c r="G76" i="2"/>
  <c r="G75" i="2" s="1"/>
  <c r="G74" i="2" s="1"/>
  <c r="G73" i="2" s="1"/>
  <c r="F320" i="2"/>
  <c r="F319" i="2" s="1"/>
  <c r="F318" i="2" s="1"/>
  <c r="G566" i="2"/>
  <c r="H566" i="2"/>
  <c r="F566" i="2"/>
  <c r="H48" i="2" l="1"/>
  <c r="G48" i="2"/>
  <c r="H18" i="2"/>
  <c r="H17" i="2" s="1"/>
  <c r="H16" i="2" s="1"/>
  <c r="G18" i="2"/>
  <c r="G17" i="2" s="1"/>
  <c r="G16" i="2" s="1"/>
  <c r="F18" i="2"/>
  <c r="F17" i="2" s="1"/>
  <c r="F16" i="2" s="1"/>
  <c r="H255" i="2"/>
  <c r="H254" i="2" s="1"/>
  <c r="H253" i="2" s="1"/>
  <c r="G255" i="2"/>
  <c r="G254" i="2" s="1"/>
  <c r="G253" i="2" s="1"/>
  <c r="F255" i="2"/>
  <c r="F254" i="2" s="1"/>
  <c r="F253" i="2" s="1"/>
  <c r="H251" i="2"/>
  <c r="H250" i="2" s="1"/>
  <c r="H249" i="2" s="1"/>
  <c r="G251" i="2"/>
  <c r="G250" i="2" s="1"/>
  <c r="G249" i="2" s="1"/>
  <c r="F251" i="2"/>
  <c r="F250" i="2" s="1"/>
  <c r="H247" i="2"/>
  <c r="H246" i="2" s="1"/>
  <c r="H245" i="2" s="1"/>
  <c r="G247" i="2"/>
  <c r="G246" i="2" s="1"/>
  <c r="G245" i="2" s="1"/>
  <c r="F247" i="2"/>
  <c r="F246" i="2" s="1"/>
  <c r="F245" i="2" s="1"/>
  <c r="H224" i="2"/>
  <c r="H223" i="2" s="1"/>
  <c r="H222" i="2" s="1"/>
  <c r="H221" i="2" s="1"/>
  <c r="G224" i="2"/>
  <c r="G223" i="2" s="1"/>
  <c r="G222" i="2" s="1"/>
  <c r="G221" i="2" s="1"/>
  <c r="F224" i="2"/>
  <c r="F223" i="2" s="1"/>
  <c r="F222" i="2" s="1"/>
  <c r="F221" i="2" s="1"/>
  <c r="H219" i="2"/>
  <c r="H218" i="2" s="1"/>
  <c r="H217" i="2" s="1"/>
  <c r="H216" i="2" s="1"/>
  <c r="G219" i="2"/>
  <c r="G218" i="2" s="1"/>
  <c r="G217" i="2" s="1"/>
  <c r="G216" i="2" s="1"/>
  <c r="F219" i="2"/>
  <c r="F218" i="2" s="1"/>
  <c r="F217" i="2" s="1"/>
  <c r="F216" i="2" s="1"/>
  <c r="H210" i="2"/>
  <c r="H209" i="2" s="1"/>
  <c r="H208" i="2" s="1"/>
  <c r="H207" i="2" s="1"/>
  <c r="G210" i="2"/>
  <c r="G209" i="2" s="1"/>
  <c r="G208" i="2" s="1"/>
  <c r="G207" i="2" s="1"/>
  <c r="F210" i="2"/>
  <c r="F209" i="2" s="1"/>
  <c r="F208" i="2" s="1"/>
  <c r="F207" i="2" s="1"/>
  <c r="H203" i="2"/>
  <c r="H202" i="2" s="1"/>
  <c r="H201" i="2" s="1"/>
  <c r="H200" i="2" s="1"/>
  <c r="G203" i="2"/>
  <c r="G202" i="2" s="1"/>
  <c r="G201" i="2" s="1"/>
  <c r="G200" i="2" s="1"/>
  <c r="F203" i="2"/>
  <c r="F202" i="2" s="1"/>
  <c r="F201" i="2" s="1"/>
  <c r="F200" i="2" s="1"/>
  <c r="G1092" i="2"/>
  <c r="F1092" i="2"/>
  <c r="G554" i="2" l="1"/>
  <c r="G553" i="2" s="1"/>
  <c r="G552" i="2" s="1"/>
  <c r="F554" i="2"/>
  <c r="F553" i="2" s="1"/>
  <c r="F552" i="2" s="1"/>
  <c r="H554" i="2"/>
  <c r="H553" i="2" s="1"/>
  <c r="H552" i="2" s="1"/>
  <c r="F227" i="2"/>
  <c r="F226" i="2" s="1"/>
  <c r="F206" i="2" s="1"/>
  <c r="G227" i="2"/>
  <c r="G226" i="2" s="1"/>
  <c r="H227" i="2"/>
  <c r="H226" i="2" s="1"/>
  <c r="F249" i="2"/>
  <c r="F237" i="2" s="1"/>
  <c r="G237" i="2"/>
  <c r="G236" i="2" s="1"/>
  <c r="G235" i="2" s="1"/>
  <c r="H237" i="2"/>
  <c r="H236" i="2" s="1"/>
  <c r="H235" i="2" s="1"/>
  <c r="F1085" i="2"/>
  <c r="F1084" i="2" s="1"/>
  <c r="G1085" i="2"/>
  <c r="G1084" i="2" s="1"/>
  <c r="F236" i="2" l="1"/>
  <c r="F235" i="2" s="1"/>
  <c r="G206" i="2"/>
  <c r="H206" i="2"/>
  <c r="I659" i="2"/>
  <c r="F659" i="2" l="1"/>
  <c r="G659" i="2"/>
  <c r="G658" i="2" s="1"/>
  <c r="G647" i="2" s="1"/>
  <c r="H659" i="2"/>
  <c r="H658" i="2" s="1"/>
  <c r="H647" i="2" s="1"/>
  <c r="H646" i="2" l="1"/>
  <c r="H637" i="2" s="1"/>
  <c r="G646" i="2"/>
  <c r="G637" i="2" s="1"/>
  <c r="F658" i="2"/>
  <c r="F647" i="2" s="1"/>
  <c r="H374" i="2"/>
  <c r="H373" i="2" s="1"/>
  <c r="H372" i="2" s="1"/>
  <c r="H371" i="2" s="1"/>
  <c r="H370" i="2" s="1"/>
  <c r="G374" i="2"/>
  <c r="G373" i="2" s="1"/>
  <c r="G372" i="2" s="1"/>
  <c r="G371" i="2" s="1"/>
  <c r="G370" i="2" s="1"/>
  <c r="F374" i="2"/>
  <c r="F373" i="2" s="1"/>
  <c r="F372" i="2" s="1"/>
  <c r="F371" i="2" s="1"/>
  <c r="F370" i="2" s="1"/>
  <c r="H176" i="2"/>
  <c r="H175" i="2" s="1"/>
  <c r="H174" i="2" s="1"/>
  <c r="G176" i="2"/>
  <c r="G175" i="2" s="1"/>
  <c r="G174" i="2" s="1"/>
  <c r="F176" i="2"/>
  <c r="F175" i="2" s="1"/>
  <c r="F174" i="2" s="1"/>
  <c r="G1136" i="2" l="1"/>
  <c r="F1136" i="2"/>
  <c r="G1075" i="2" l="1"/>
  <c r="G1074" i="2" s="1"/>
  <c r="G1073" i="2" s="1"/>
  <c r="F1074" i="2"/>
  <c r="F1073" i="2" s="1"/>
  <c r="H40" i="2"/>
  <c r="G40" i="2"/>
  <c r="F40" i="2"/>
  <c r="G1055" i="2"/>
  <c r="G1054" i="2" s="1"/>
  <c r="G1053" i="2" s="1"/>
  <c r="G1052" i="2" s="1"/>
  <c r="G1051" i="2" s="1"/>
  <c r="G1050" i="2" s="1"/>
  <c r="F1055" i="2"/>
  <c r="F1054" i="2" s="1"/>
  <c r="F1053" i="2" s="1"/>
  <c r="F1052" i="2" s="1"/>
  <c r="F1051" i="2" s="1"/>
  <c r="F1050" i="2" s="1"/>
  <c r="H376" i="2" l="1"/>
  <c r="G376" i="2"/>
  <c r="F376" i="2"/>
  <c r="G1072" i="2"/>
  <c r="G1064" i="2" s="1"/>
  <c r="F1072" i="2"/>
  <c r="F1064" i="2" s="1"/>
  <c r="F39" i="2"/>
  <c r="F38" i="2" s="1"/>
  <c r="F37" i="2" s="1"/>
  <c r="F36" i="2" s="1"/>
  <c r="G39" i="2"/>
  <c r="G38" i="2" s="1"/>
  <c r="G37" i="2" s="1"/>
  <c r="G36" i="2" s="1"/>
  <c r="H39" i="2"/>
  <c r="H38" i="2" s="1"/>
  <c r="H37" i="2" s="1"/>
  <c r="H36" i="2" s="1"/>
  <c r="F21" i="2"/>
  <c r="H971" i="2" l="1"/>
  <c r="G971" i="2"/>
  <c r="F970" i="2" l="1"/>
  <c r="F963" i="2" s="1"/>
  <c r="H970" i="2"/>
  <c r="H963" i="2" s="1"/>
  <c r="G970" i="2"/>
  <c r="G963" i="2" s="1"/>
  <c r="G1081" i="2"/>
  <c r="G1080" i="2" s="1"/>
  <c r="G1079" i="2" s="1"/>
  <c r="G1078" i="2" s="1"/>
  <c r="F1081" i="2"/>
  <c r="F1080" i="2" s="1"/>
  <c r="F1079" i="2" s="1"/>
  <c r="F1078" i="2" s="1"/>
  <c r="H915" i="2"/>
  <c r="H914" i="2" s="1"/>
  <c r="H913" i="2" s="1"/>
  <c r="H912" i="2" s="1"/>
  <c r="G915" i="2"/>
  <c r="G914" i="2" s="1"/>
  <c r="G913" i="2" s="1"/>
  <c r="G912" i="2" s="1"/>
  <c r="F915" i="2"/>
  <c r="F914" i="2" s="1"/>
  <c r="F913" i="2" s="1"/>
  <c r="F912" i="2" s="1"/>
  <c r="F962" i="2" l="1"/>
  <c r="H962" i="2"/>
  <c r="G962" i="2"/>
  <c r="H870" i="2"/>
  <c r="H863" i="2" s="1"/>
  <c r="G870" i="2"/>
  <c r="G863" i="2" s="1"/>
  <c r="F870" i="2"/>
  <c r="F863" i="2" s="1"/>
  <c r="H861" i="2"/>
  <c r="H860" i="2" s="1"/>
  <c r="H859" i="2" s="1"/>
  <c r="G861" i="2"/>
  <c r="G860" i="2" s="1"/>
  <c r="G859" i="2" s="1"/>
  <c r="F861" i="2"/>
  <c r="F860" i="2" s="1"/>
  <c r="F859" i="2" s="1"/>
  <c r="F856" i="2"/>
  <c r="F855" i="2" s="1"/>
  <c r="F854" i="2" s="1"/>
  <c r="F853" i="2" s="1"/>
  <c r="G856" i="2"/>
  <c r="G855" i="2" s="1"/>
  <c r="G854" i="2" s="1"/>
  <c r="G853" i="2" s="1"/>
  <c r="H856" i="2"/>
  <c r="H855" i="2" s="1"/>
  <c r="H854" i="2" s="1"/>
  <c r="H853" i="2" s="1"/>
  <c r="H812" i="2"/>
  <c r="H811" i="2" s="1"/>
  <c r="H805" i="2" s="1"/>
  <c r="G812" i="2"/>
  <c r="G811" i="2" s="1"/>
  <c r="G805" i="2" s="1"/>
  <c r="F812" i="2"/>
  <c r="F811" i="2" s="1"/>
  <c r="F805" i="2" s="1"/>
  <c r="G858" i="2" l="1"/>
  <c r="G852" i="2" s="1"/>
  <c r="H858" i="2"/>
  <c r="H852" i="2" s="1"/>
  <c r="F858" i="2"/>
  <c r="G961" i="2"/>
  <c r="G940" i="2" s="1"/>
  <c r="H961" i="2"/>
  <c r="H940" i="2" s="1"/>
  <c r="F830" i="2"/>
  <c r="G820" i="2"/>
  <c r="H820" i="2"/>
  <c r="F822" i="2"/>
  <c r="F821" i="2" s="1"/>
  <c r="F820" i="2" l="1"/>
  <c r="F852" i="2"/>
  <c r="F829" i="2"/>
  <c r="F828" i="2" s="1"/>
  <c r="F754" i="2" l="1"/>
  <c r="F751" i="2" s="1"/>
  <c r="H734" i="2"/>
  <c r="G734" i="2"/>
  <c r="F734" i="2"/>
  <c r="H732" i="2"/>
  <c r="G732" i="2"/>
  <c r="F732" i="2"/>
  <c r="F710" i="2"/>
  <c r="F709" i="2" s="1"/>
  <c r="F708" i="2" s="1"/>
  <c r="F707" i="2" s="1"/>
  <c r="F725" i="2" l="1"/>
  <c r="H725" i="2"/>
  <c r="G725" i="2"/>
  <c r="F701" i="2"/>
  <c r="H686" i="2"/>
  <c r="H685" i="2" s="1"/>
  <c r="G686" i="2"/>
  <c r="G685" i="2" s="1"/>
  <c r="F686" i="2"/>
  <c r="F685" i="2" s="1"/>
  <c r="H680" i="2"/>
  <c r="H679" i="2" s="1"/>
  <c r="G680" i="2"/>
  <c r="G679" i="2" s="1"/>
  <c r="H678" i="2" l="1"/>
  <c r="H677" i="2" s="1"/>
  <c r="G678" i="2"/>
  <c r="G677" i="2" s="1"/>
  <c r="G724" i="2"/>
  <c r="G723" i="2" s="1"/>
  <c r="G722" i="2" s="1"/>
  <c r="H724" i="2"/>
  <c r="H723" i="2" s="1"/>
  <c r="H722" i="2" s="1"/>
  <c r="F724" i="2"/>
  <c r="F723" i="2" s="1"/>
  <c r="H938" i="2"/>
  <c r="H937" i="2" s="1"/>
  <c r="H936" i="2" s="1"/>
  <c r="H935" i="2" s="1"/>
  <c r="G938" i="2"/>
  <c r="G937" i="2" s="1"/>
  <c r="G936" i="2" s="1"/>
  <c r="G935" i="2" s="1"/>
  <c r="F938" i="2"/>
  <c r="F937" i="2" s="1"/>
  <c r="F936" i="2" s="1"/>
  <c r="F935" i="2" s="1"/>
  <c r="H931" i="2"/>
  <c r="G931" i="2"/>
  <c r="F931" i="2"/>
  <c r="G897" i="2"/>
  <c r="H897" i="2"/>
  <c r="F897" i="2"/>
  <c r="F896" i="2" s="1"/>
  <c r="G1020" i="2"/>
  <c r="G1019" i="2" s="1"/>
  <c r="G1018" i="2" s="1"/>
  <c r="F1020" i="2"/>
  <c r="F1019" i="2" s="1"/>
  <c r="F1018" i="2" s="1"/>
  <c r="G1000" i="2"/>
  <c r="G999" i="2" s="1"/>
  <c r="F1000" i="2"/>
  <c r="F999" i="2" s="1"/>
  <c r="H716" i="2" l="1"/>
  <c r="H715" i="2" s="1"/>
  <c r="H714" i="2" s="1"/>
  <c r="H713" i="2" s="1"/>
  <c r="H721" i="2"/>
  <c r="G716" i="2"/>
  <c r="G715" i="2" s="1"/>
  <c r="G714" i="2" s="1"/>
  <c r="G713" i="2" s="1"/>
  <c r="G721" i="2"/>
  <c r="F930" i="2"/>
  <c r="F929" i="2" s="1"/>
  <c r="F928" i="2" s="1"/>
  <c r="F927" i="2" s="1"/>
  <c r="G930" i="2"/>
  <c r="G929" i="2" s="1"/>
  <c r="G928" i="2" s="1"/>
  <c r="G927" i="2" s="1"/>
  <c r="H930" i="2"/>
  <c r="H929" i="2" s="1"/>
  <c r="H928" i="2" s="1"/>
  <c r="H927" i="2" s="1"/>
  <c r="G676" i="2"/>
  <c r="H676" i="2"/>
  <c r="H675" i="2" s="1"/>
  <c r="F722" i="2"/>
  <c r="G675" i="2" l="1"/>
  <c r="F716" i="2"/>
  <c r="F715" i="2" s="1"/>
  <c r="F714" i="2" s="1"/>
  <c r="F713" i="2" s="1"/>
  <c r="F721" i="2"/>
  <c r="H357" i="2"/>
  <c r="G357" i="2"/>
  <c r="F357" i="2"/>
  <c r="H335" i="2"/>
  <c r="H334" i="2" s="1"/>
  <c r="G335" i="2"/>
  <c r="G334" i="2" s="1"/>
  <c r="F335" i="2"/>
  <c r="F334" i="2" s="1"/>
  <c r="G1111" i="2" l="1"/>
  <c r="G1110" i="2" s="1"/>
  <c r="G1109" i="2" s="1"/>
  <c r="G1108" i="2" s="1"/>
  <c r="F1111" i="2"/>
  <c r="F1110" i="2" s="1"/>
  <c r="F1109" i="2" s="1"/>
  <c r="F1108" i="2" s="1"/>
  <c r="G1106" i="2" l="1"/>
  <c r="F1106" i="2"/>
  <c r="I35" i="2" l="1"/>
  <c r="H577" i="2" l="1"/>
  <c r="G577" i="2"/>
  <c r="H523" i="2" l="1"/>
  <c r="H522" i="2" s="1"/>
  <c r="G523" i="2"/>
  <c r="G522" i="2" s="1"/>
  <c r="F523" i="2"/>
  <c r="F522" i="2" s="1"/>
  <c r="F48" i="2" l="1"/>
  <c r="H280" i="2" l="1"/>
  <c r="H279" i="2" s="1"/>
  <c r="H267" i="2" s="1"/>
  <c r="G280" i="2"/>
  <c r="G279" i="2" s="1"/>
  <c r="G267" i="2" s="1"/>
  <c r="F280" i="2"/>
  <c r="F279" i="2" s="1"/>
  <c r="F267" i="2" s="1"/>
  <c r="G47" i="2"/>
  <c r="H47" i="2"/>
  <c r="F680" i="2" l="1"/>
  <c r="F679" i="2" s="1"/>
  <c r="F678" i="2" l="1"/>
  <c r="H46" i="2"/>
  <c r="H45" i="2" s="1"/>
  <c r="H44" i="2" s="1"/>
  <c r="G46" i="2"/>
  <c r="G45" i="2" s="1"/>
  <c r="G44" i="2" s="1"/>
  <c r="F677" i="2" l="1"/>
  <c r="F676" i="2" s="1"/>
  <c r="F675" i="2" s="1"/>
  <c r="F47" i="2"/>
  <c r="F46" i="2" s="1"/>
  <c r="F45" i="2" s="1"/>
  <c r="F44" i="2" s="1"/>
  <c r="F961" i="2" l="1"/>
  <c r="F940" i="2" s="1"/>
  <c r="F262" i="2" l="1"/>
  <c r="F261" i="2" s="1"/>
  <c r="G520" i="2" l="1"/>
  <c r="G519" i="2" s="1"/>
  <c r="G518" i="2" s="1"/>
  <c r="G469" i="2" s="1"/>
  <c r="H520" i="2"/>
  <c r="H519" i="2" s="1"/>
  <c r="H518" i="2" s="1"/>
  <c r="H469" i="2" s="1"/>
  <c r="F520" i="2"/>
  <c r="F519" i="2" s="1"/>
  <c r="F518" i="2" s="1"/>
  <c r="F469" i="2" s="1"/>
  <c r="F441" i="2" s="1"/>
  <c r="F440" i="2" l="1"/>
  <c r="H333" i="2"/>
  <c r="G333" i="2"/>
  <c r="F333" i="2"/>
  <c r="G441" i="2" l="1"/>
  <c r="G440" i="2" s="1"/>
  <c r="H441" i="2"/>
  <c r="H440" i="2" s="1"/>
  <c r="I139" i="2"/>
  <c r="I138" i="2" s="1"/>
  <c r="G140" i="2"/>
  <c r="G139" i="2" s="1"/>
  <c r="H140" i="2"/>
  <c r="H139" i="2" s="1"/>
  <c r="F140" i="2"/>
  <c r="F139" i="2" s="1"/>
  <c r="I1134" i="2" l="1"/>
  <c r="I1133" i="2" s="1"/>
  <c r="I205" i="2" l="1"/>
  <c r="H266" i="2" l="1"/>
  <c r="F266" i="2"/>
  <c r="G266" i="2"/>
  <c r="H565" i="2"/>
  <c r="H564" i="2" s="1"/>
  <c r="H563" i="2" s="1"/>
  <c r="H562" i="2" s="1"/>
  <c r="G565" i="2"/>
  <c r="G564" i="2" s="1"/>
  <c r="G563" i="2" s="1"/>
  <c r="G562" i="2" s="1"/>
  <c r="F565" i="2"/>
  <c r="F564" i="2" s="1"/>
  <c r="F563" i="2" s="1"/>
  <c r="F562" i="2" s="1"/>
  <c r="F895" i="2" l="1"/>
  <c r="F894" i="2" s="1"/>
  <c r="G896" i="2"/>
  <c r="G895" i="2" s="1"/>
  <c r="G894" i="2" s="1"/>
  <c r="F888" i="2" l="1"/>
  <c r="F851" i="2" s="1"/>
  <c r="G888" i="2"/>
  <c r="G851" i="2" s="1"/>
  <c r="H406" i="2"/>
  <c r="H405" i="2" s="1"/>
  <c r="H404" i="2" s="1"/>
  <c r="H403" i="2" s="1"/>
  <c r="G406" i="2"/>
  <c r="G405" i="2" s="1"/>
  <c r="G404" i="2" s="1"/>
  <c r="G403" i="2" s="1"/>
  <c r="F406" i="2"/>
  <c r="F405" i="2" s="1"/>
  <c r="F404" i="2" s="1"/>
  <c r="F403" i="2" s="1"/>
  <c r="H205" i="2" l="1"/>
  <c r="G205" i="2"/>
  <c r="F205" i="2"/>
  <c r="H630" i="2"/>
  <c r="H613" i="2" s="1"/>
  <c r="G630" i="2"/>
  <c r="G613" i="2" s="1"/>
  <c r="F630" i="2"/>
  <c r="F613" i="2" s="1"/>
  <c r="H341" i="2"/>
  <c r="H340" i="2" s="1"/>
  <c r="H339" i="2" s="1"/>
  <c r="G341" i="2"/>
  <c r="G340" i="2" s="1"/>
  <c r="F340" i="2"/>
  <c r="H157" i="2"/>
  <c r="H156" i="2" s="1"/>
  <c r="H138" i="2" s="1"/>
  <c r="G157" i="2"/>
  <c r="G156" i="2" s="1"/>
  <c r="G138" i="2" s="1"/>
  <c r="F157" i="2"/>
  <c r="F156" i="2" s="1"/>
  <c r="F138" i="2" s="1"/>
  <c r="H94" i="2"/>
  <c r="G94" i="2"/>
  <c r="F94" i="2"/>
  <c r="H195" i="2"/>
  <c r="H194" i="2" s="1"/>
  <c r="G195" i="2"/>
  <c r="G194" i="2" s="1"/>
  <c r="F195" i="2"/>
  <c r="F194" i="2" s="1"/>
  <c r="I926" i="2"/>
  <c r="F612" i="2" l="1"/>
  <c r="H612" i="2"/>
  <c r="G612" i="2"/>
  <c r="H137" i="2"/>
  <c r="G137" i="2"/>
  <c r="G317" i="2"/>
  <c r="G301" i="2" s="1"/>
  <c r="H317" i="2"/>
  <c r="H301" i="2" s="1"/>
  <c r="G339" i="2"/>
  <c r="F339" i="2"/>
  <c r="F577" i="2"/>
  <c r="G21" i="2"/>
  <c r="H21" i="2"/>
  <c r="F576" i="2" l="1"/>
  <c r="F317" i="2" l="1"/>
  <c r="F301" i="2" s="1"/>
  <c r="I725" i="2" l="1"/>
  <c r="H368" i="2" l="1"/>
  <c r="H367" i="2" s="1"/>
  <c r="G368" i="2"/>
  <c r="G367" i="2" s="1"/>
  <c r="F368" i="2"/>
  <c r="F367" i="2" s="1"/>
  <c r="H263" i="2"/>
  <c r="H262" i="2" s="1"/>
  <c r="H261" i="2" s="1"/>
  <c r="G263" i="2"/>
  <c r="G262" i="2" s="1"/>
  <c r="G261" i="2" s="1"/>
  <c r="H550" i="2"/>
  <c r="H549" i="2" s="1"/>
  <c r="G550" i="2"/>
  <c r="G549" i="2" s="1"/>
  <c r="F550" i="2"/>
  <c r="F549" i="2" s="1"/>
  <c r="G1123" i="2"/>
  <c r="G1122" i="2" s="1"/>
  <c r="G1121" i="2" s="1"/>
  <c r="G1120" i="2" s="1"/>
  <c r="F1123" i="2"/>
  <c r="F1122" i="2" s="1"/>
  <c r="F1121" i="2" s="1"/>
  <c r="F1120" i="2" s="1"/>
  <c r="F1114" i="2" s="1"/>
  <c r="F1113" i="2" s="1"/>
  <c r="I1101" i="2"/>
  <c r="G1105" i="2"/>
  <c r="G1101" i="2" s="1"/>
  <c r="F1105" i="2"/>
  <c r="F1101" i="2" s="1"/>
  <c r="G1114" i="2" l="1"/>
  <c r="G1113" i="2" s="1"/>
  <c r="F1100" i="2"/>
  <c r="F1099" i="2" s="1"/>
  <c r="F1098" i="2" s="1"/>
  <c r="G1100" i="2"/>
  <c r="G1099" i="2" s="1"/>
  <c r="G1098" i="2" s="1"/>
  <c r="G1036" i="2" l="1"/>
  <c r="G1035" i="2" s="1"/>
  <c r="G1034" i="2" s="1"/>
  <c r="F1036" i="2"/>
  <c r="F1035" i="2" s="1"/>
  <c r="F1034" i="2" s="1"/>
  <c r="F1014" i="2"/>
  <c r="F1009" i="2" s="1"/>
  <c r="G1007" i="2"/>
  <c r="G1006" i="2" s="1"/>
  <c r="G1005" i="2" s="1"/>
  <c r="G1004" i="2" s="1"/>
  <c r="F1007" i="2"/>
  <c r="F1006" i="2" s="1"/>
  <c r="F1005" i="2" s="1"/>
  <c r="G997" i="2"/>
  <c r="G996" i="2" s="1"/>
  <c r="G995" i="2" s="1"/>
  <c r="F997" i="2"/>
  <c r="F996" i="2" s="1"/>
  <c r="F995" i="2" s="1"/>
  <c r="G992" i="2"/>
  <c r="G991" i="2" s="1"/>
  <c r="G990" i="2" s="1"/>
  <c r="G989" i="2" s="1"/>
  <c r="F992" i="2"/>
  <c r="F991" i="2" s="1"/>
  <c r="F990" i="2" s="1"/>
  <c r="F1004" i="2" l="1"/>
  <c r="F989" i="2"/>
  <c r="G994" i="2"/>
  <c r="F994" i="2"/>
  <c r="H896" i="2"/>
  <c r="H895" i="2" s="1"/>
  <c r="H894" i="2" s="1"/>
  <c r="G1033" i="2"/>
  <c r="F1033" i="2"/>
  <c r="G988" i="2" l="1"/>
  <c r="F988" i="2"/>
  <c r="F987" i="2" s="1"/>
  <c r="I743" i="2"/>
  <c r="G987" i="2" l="1"/>
  <c r="G986" i="2" s="1"/>
  <c r="H888" i="2"/>
  <c r="H851" i="2" s="1"/>
  <c r="I658" i="2"/>
  <c r="G926" i="2" l="1"/>
  <c r="H926" i="2"/>
  <c r="F926" i="2"/>
  <c r="G674" i="2" l="1"/>
  <c r="H674" i="2"/>
  <c r="F674" i="2"/>
  <c r="H291" i="2" l="1"/>
  <c r="H290" i="2" s="1"/>
  <c r="G291" i="2"/>
  <c r="G290" i="2" s="1"/>
  <c r="F291" i="2"/>
  <c r="F290" i="2" s="1"/>
  <c r="F289" i="2" s="1"/>
  <c r="H548" i="2"/>
  <c r="H547" i="2" s="1"/>
  <c r="H546" i="2" s="1"/>
  <c r="G548" i="2"/>
  <c r="G547" i="2" s="1"/>
  <c r="G546" i="2" s="1"/>
  <c r="F548" i="2"/>
  <c r="F547" i="2" s="1"/>
  <c r="F546" i="2" s="1"/>
  <c r="F545" i="2" s="1"/>
  <c r="F401" i="2"/>
  <c r="F400" i="2" s="1"/>
  <c r="F396" i="2" s="1"/>
  <c r="G401" i="2"/>
  <c r="G400" i="2" s="1"/>
  <c r="G396" i="2" s="1"/>
  <c r="H401" i="2"/>
  <c r="H400" i="2" s="1"/>
  <c r="H396" i="2" s="1"/>
  <c r="G576" i="2" l="1"/>
  <c r="G545" i="2" s="1"/>
  <c r="H576" i="2"/>
  <c r="H545" i="2" s="1"/>
  <c r="F395" i="2"/>
  <c r="H395" i="2"/>
  <c r="H394" i="2" s="1"/>
  <c r="H393" i="2" s="1"/>
  <c r="G395" i="2"/>
  <c r="G394" i="2" s="1"/>
  <c r="G393" i="2" s="1"/>
  <c r="F646" i="2"/>
  <c r="F637" i="2" s="1"/>
  <c r="H392" i="2" l="1"/>
  <c r="G392" i="2"/>
  <c r="F394" i="2"/>
  <c r="F393" i="2" s="1"/>
  <c r="F392" i="2" l="1"/>
  <c r="H366" i="2" l="1"/>
  <c r="H365" i="2" s="1"/>
  <c r="H364" i="2" s="1"/>
  <c r="H363" i="2" s="1"/>
  <c r="G366" i="2"/>
  <c r="G365" i="2" s="1"/>
  <c r="G364" i="2" s="1"/>
  <c r="G363" i="2" s="1"/>
  <c r="F366" i="2"/>
  <c r="F365" i="2" s="1"/>
  <c r="F364" i="2" s="1"/>
  <c r="F363" i="2" s="1"/>
  <c r="F986" i="2" l="1"/>
  <c r="G1158" i="2" l="1"/>
  <c r="G1157" i="2" s="1"/>
  <c r="G1156" i="2" s="1"/>
  <c r="F1158" i="2"/>
  <c r="F1157" i="2" s="1"/>
  <c r="F1156" i="2" s="1"/>
  <c r="G1077" i="2"/>
  <c r="F1077" i="2"/>
  <c r="G1062" i="2"/>
  <c r="G1061" i="2" s="1"/>
  <c r="G1060" i="2" s="1"/>
  <c r="G1059" i="2" s="1"/>
  <c r="G1058" i="2" s="1"/>
  <c r="G1057" i="2" s="1"/>
  <c r="F1062" i="2"/>
  <c r="F1061" i="2" s="1"/>
  <c r="F1060" i="2" s="1"/>
  <c r="F1059" i="2" s="1"/>
  <c r="F1058" i="2" s="1"/>
  <c r="F1057" i="2" s="1"/>
  <c r="F338" i="2" l="1"/>
  <c r="H338" i="2"/>
  <c r="G338" i="2"/>
  <c r="G1049" i="2" l="1"/>
  <c r="F1049" i="2"/>
  <c r="G1097" i="2"/>
  <c r="H332" i="2"/>
  <c r="H331" i="2" s="1"/>
  <c r="G332" i="2"/>
  <c r="G331" i="2" s="1"/>
  <c r="F332" i="2"/>
  <c r="F331" i="2" s="1"/>
  <c r="H289" i="2" l="1"/>
  <c r="H288" i="2" s="1"/>
  <c r="G289" i="2"/>
  <c r="G288" i="2" s="1"/>
  <c r="F288" i="2"/>
  <c r="H260" i="2"/>
  <c r="H259" i="2" s="1"/>
  <c r="H258" i="2" s="1"/>
  <c r="G260" i="2"/>
  <c r="G259" i="2" s="1"/>
  <c r="G258" i="2" s="1"/>
  <c r="F260" i="2"/>
  <c r="F259" i="2" s="1"/>
  <c r="F258" i="2" s="1"/>
  <c r="H199" i="2"/>
  <c r="G199" i="2"/>
  <c r="F199" i="2"/>
  <c r="H193" i="2"/>
  <c r="H192" i="2" s="1"/>
  <c r="H191" i="2" s="1"/>
  <c r="H190" i="2" s="1"/>
  <c r="H189" i="2" s="1"/>
  <c r="G193" i="2"/>
  <c r="G192" i="2" s="1"/>
  <c r="G191" i="2" s="1"/>
  <c r="G190" i="2" s="1"/>
  <c r="G189" i="2" s="1"/>
  <c r="F193" i="2"/>
  <c r="F192" i="2" s="1"/>
  <c r="F191" i="2" s="1"/>
  <c r="F190" i="2" s="1"/>
  <c r="F189" i="2" s="1"/>
  <c r="F287" i="2" l="1"/>
  <c r="F286" i="2" s="1"/>
  <c r="G287" i="2"/>
  <c r="G286" i="2" s="1"/>
  <c r="F198" i="2"/>
  <c r="H287" i="2"/>
  <c r="H286" i="2" s="1"/>
  <c r="G198" i="2"/>
  <c r="H198" i="2"/>
  <c r="G129" i="2"/>
  <c r="H129" i="2"/>
  <c r="F129" i="2"/>
  <c r="F197" i="2" l="1"/>
  <c r="H197" i="2"/>
  <c r="G197" i="2"/>
  <c r="H173" i="2" l="1"/>
  <c r="H167" i="2" s="1"/>
  <c r="G173" i="2"/>
  <c r="G167" i="2" s="1"/>
  <c r="F173" i="2"/>
  <c r="F167" i="2" s="1"/>
  <c r="F137" i="2" l="1"/>
  <c r="F1097" i="2" l="1"/>
  <c r="G257" i="2" l="1"/>
  <c r="H257" i="2"/>
  <c r="F257" i="2"/>
  <c r="H105" i="2" l="1"/>
  <c r="H104" i="2" s="1"/>
  <c r="H103" i="2" s="1"/>
  <c r="H102" i="2" s="1"/>
  <c r="G105" i="2"/>
  <c r="G104" i="2" s="1"/>
  <c r="G103" i="2" s="1"/>
  <c r="G102" i="2" s="1"/>
  <c r="F104" i="2"/>
  <c r="F103" i="2" s="1"/>
  <c r="F102" i="2" s="1"/>
  <c r="G20" i="2" l="1"/>
  <c r="H20" i="2"/>
  <c r="H84" i="2"/>
  <c r="H83" i="2" s="1"/>
  <c r="G84" i="2"/>
  <c r="G83" i="2" s="1"/>
  <c r="F84" i="2"/>
  <c r="F83" i="2" s="1"/>
  <c r="H82" i="2" l="1"/>
  <c r="H81" i="2" s="1"/>
  <c r="G82" i="2"/>
  <c r="G81" i="2" s="1"/>
  <c r="F82" i="2"/>
  <c r="F81" i="2" s="1"/>
  <c r="H15" i="2"/>
  <c r="H14" i="2" s="1"/>
  <c r="H13" i="2" s="1"/>
  <c r="G15" i="2"/>
  <c r="G14" i="2" s="1"/>
  <c r="G13" i="2" s="1"/>
  <c r="F1135" i="2"/>
  <c r="F1134" i="2" s="1"/>
  <c r="F1133" i="2" s="1"/>
  <c r="G1135" i="2"/>
  <c r="G1134" i="2" s="1"/>
  <c r="G1133" i="2" s="1"/>
  <c r="H178" i="2"/>
  <c r="F178" i="2"/>
  <c r="G178" i="2"/>
  <c r="H61" i="2" l="1"/>
  <c r="G61" i="2"/>
  <c r="G118" i="2"/>
  <c r="G117" i="2" s="1"/>
  <c r="G114" i="2" s="1"/>
  <c r="G113" i="2" s="1"/>
  <c r="G112" i="2" s="1"/>
  <c r="G111" i="2" s="1"/>
  <c r="G110" i="2" s="1"/>
  <c r="F118" i="2"/>
  <c r="F117" i="2" s="1"/>
  <c r="H118" i="2"/>
  <c r="H117" i="2" s="1"/>
  <c r="G60" i="2" l="1"/>
  <c r="G52" i="2" s="1"/>
  <c r="G35" i="2" s="1"/>
  <c r="G12" i="2" s="1"/>
  <c r="G1164" i="2" s="1"/>
  <c r="H60" i="2"/>
  <c r="H52" i="2" s="1"/>
  <c r="H35" i="2" s="1"/>
  <c r="H114" i="2"/>
  <c r="H113" i="2" s="1"/>
  <c r="H112" i="2" s="1"/>
  <c r="H111" i="2" s="1"/>
  <c r="H110" i="2" s="1"/>
  <c r="F114" i="2"/>
  <c r="F113" i="2" s="1"/>
  <c r="F112" i="2" s="1"/>
  <c r="F111" i="2" s="1"/>
  <c r="F110" i="2" s="1"/>
  <c r="F20" i="2"/>
  <c r="F61" i="2"/>
  <c r="H12" i="2" l="1"/>
  <c r="F60" i="2"/>
  <c r="F52" i="2" s="1"/>
  <c r="F35" i="2" s="1"/>
  <c r="F15" i="2"/>
  <c r="F14" i="2" s="1"/>
  <c r="F13" i="2" s="1"/>
  <c r="F12" i="2" l="1"/>
  <c r="F1164" i="2" s="1"/>
  <c r="H1164" i="2"/>
</calcChain>
</file>

<file path=xl/sharedStrings.xml><?xml version="1.0" encoding="utf-8"?>
<sst xmlns="http://schemas.openxmlformats.org/spreadsheetml/2006/main" count="3963" uniqueCount="904">
  <si>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</si>
  <si>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</si>
  <si>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</si>
  <si>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</si>
  <si>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</si>
  <si>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</si>
  <si>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</si>
  <si>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</si>
  <si>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</si>
  <si>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</si>
  <si>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</si>
  <si>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</si>
  <si>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</si>
  <si>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</si>
  <si>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</si>
  <si>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</si>
  <si>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</si>
  <si>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</si>
  <si>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</si>
  <si>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</si>
  <si>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</si>
  <si>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</si>
  <si>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</si>
  <si>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</si>
  <si>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</si>
  <si>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</si>
  <si>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</si>
  <si>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</si>
  <si>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</si>
  <si>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</si>
  <si>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</si>
  <si>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</si>
  <si>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</si>
  <si>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</si>
  <si>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</si>
  <si>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</si>
  <si>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</si>
  <si>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</si>
  <si>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</si>
  <si>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</si>
  <si>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</si>
  <si>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</si>
  <si>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</si>
  <si>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</si>
  <si>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</si>
  <si>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</si>
  <si>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</si>
  <si>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</si>
  <si>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</si>
  <si>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</si>
  <si>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</si>
  <si>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</si>
  <si>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</si>
  <si>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</si>
  <si>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</si>
  <si>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</si>
  <si>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</si>
  <si>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</si>
  <si>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</si>
  <si>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</si>
  <si>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</si>
  <si>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</si>
  <si>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</si>
  <si>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</si>
  <si>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</si>
  <si>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</si>
  <si>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</si>
  <si>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</si>
  <si>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</si>
  <si>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</si>
  <si>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</si>
  <si>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</si>
  <si>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</si>
  <si>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</si>
  <si>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</si>
  <si>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</si>
  <si>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</si>
  <si>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</si>
  <si>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</si>
  <si>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</si>
  <si>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</si>
  <si>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</si>
  <si>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</si>
  <si>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</si>
  <si>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</si>
  <si>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</si>
  <si>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</si>
  <si>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</si>
  <si>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</si>
  <si>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</si>
  <si>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</si>
  <si>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</si>
  <si>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</si>
  <si>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</si>
  <si>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</si>
  <si>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</si>
  <si>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</si>
  <si>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</si>
  <si>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</si>
  <si>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</si>
  <si>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</si>
  <si>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</si>
  <si>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</si>
  <si>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</si>
  <si>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</si>
  <si>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</si>
  <si>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</si>
  <si>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</si>
  <si>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</si>
  <si>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</si>
  <si>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</si>
  <si>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</si>
  <si>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</si>
  <si>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</si>
  <si>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</si>
  <si>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</si>
  <si>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</si>
  <si>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</si>
  <si>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</si>
  <si>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</si>
  <si>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</si>
  <si>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</si>
  <si>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</si>
  <si>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</si>
  <si>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340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</si>
  <si>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</si>
  <si>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</si>
  <si>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</si>
  <si>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</si>
  <si>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Реализация мероприятий по обеспечению жильем молодых семей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</si>
  <si>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</si>
  <si>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</si>
  <si>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</si>
  <si>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</si>
  <si>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</si>
  <si>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Обслуживание государственного (муниципального) долга</t>
  </si>
  <si>
    <t>Обслуживание муниципального долга</t>
  </si>
  <si>
    <t>тыс. руб.</t>
  </si>
  <si>
    <t xml:space="preserve">Субсидии бюджетным учреждениям 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</si>
  <si>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</si>
  <si>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</si>
  <si>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</si>
  <si>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</si>
  <si>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</si>
  <si>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</si>
  <si>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</si>
  <si>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</si>
  <si>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</si>
  <si>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</si>
  <si>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</si>
  <si>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</si>
  <si>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09 2 00 00000</t>
  </si>
  <si>
    <t>09 2 01 00000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</si>
  <si>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</si>
  <si>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</si>
  <si>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</si>
  <si>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</si>
  <si>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</si>
  <si>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</si>
  <si>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</si>
  <si>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</si>
  <si>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</si>
  <si>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</si>
  <si>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</si>
  <si>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</si>
  <si>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</si>
  <si>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</si>
  <si>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</si>
  <si>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</si>
  <si>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</si>
  <si>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</si>
  <si>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</si>
  <si>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</si>
  <si>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</si>
  <si>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</si>
  <si>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</si>
  <si>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</si>
  <si>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</si>
  <si>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</si>
  <si>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</si>
  <si>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</si>
  <si>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</si>
  <si>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</si>
  <si>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</si>
  <si>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</si>
  <si>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</si>
  <si>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</si>
  <si>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</si>
  <si>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</si>
  <si>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</si>
  <si>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</si>
  <si>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</si>
  <si>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</si>
  <si>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</si>
  <si>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</si>
  <si>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</si>
  <si>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</si>
  <si>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</si>
  <si>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</si>
  <si>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</si>
  <si>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</si>
  <si>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</si>
  <si>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</si>
  <si>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</si>
  <si>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</si>
  <si>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</si>
  <si>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</si>
  <si>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</si>
  <si>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</si>
  <si>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</si>
  <si>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</si>
  <si>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</si>
  <si>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</si>
  <si>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</si>
  <si>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</si>
  <si>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</si>
  <si>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</si>
  <si>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</si>
  <si>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</si>
  <si>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</si>
  <si>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</si>
  <si>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</si>
  <si>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</si>
  <si>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1301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</si>
  <si>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</si>
  <si>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</si>
  <si>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</si>
  <si>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</si>
  <si>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</si>
  <si>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</si>
  <si>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</si>
  <si>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</si>
  <si>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</si>
  <si>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</si>
  <si>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</si>
  <si>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</si>
  <si>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</si>
  <si>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</si>
  <si>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</si>
  <si>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</si>
  <si>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</si>
  <si>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</si>
  <si>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</si>
  <si>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</si>
  <si>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</si>
  <si>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</si>
  <si>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</si>
  <si>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</si>
  <si>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</si>
  <si>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</si>
  <si>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</si>
  <si>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</si>
  <si>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</si>
  <si>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</si>
  <si>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</si>
  <si>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</si>
  <si>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</si>
  <si>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</si>
  <si>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</si>
  <si>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</si>
  <si>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</si>
  <si>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</si>
  <si>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</si>
  <si>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</si>
  <si>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</si>
  <si>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08 2 00 00000</t>
  </si>
  <si>
    <t>08 2 02 00000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</si>
  <si>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</si>
  <si>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</si>
  <si>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</si>
  <si>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</si>
  <si>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</si>
  <si>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</si>
  <si>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</si>
  <si>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</si>
  <si>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</si>
  <si>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</si>
  <si>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</si>
  <si>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</si>
  <si>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</si>
  <si>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</si>
  <si>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</si>
  <si>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</si>
  <si>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</si>
  <si>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</si>
  <si>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</si>
  <si>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</si>
  <si>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</si>
  <si>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</si>
  <si>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</si>
  <si>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</si>
  <si>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</si>
  <si>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</si>
  <si>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</si>
  <si>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17 2 00 00000</t>
  </si>
  <si>
    <t>17 2 01 00000</t>
  </si>
  <si>
    <t>Основное мероприятие «Приведение в надлежащее состояние подъездов в многоквартирных домах»</t>
  </si>
  <si>
    <t>Ремонт подъездов в многоквартирных домах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</si>
  <si>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</si>
  <si>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</si>
  <si>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</si>
  <si>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</si>
  <si>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</si>
  <si>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</si>
  <si>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</si>
  <si>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</si>
  <si>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</si>
  <si>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</si>
  <si>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</si>
  <si>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</si>
  <si>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</si>
  <si>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</si>
  <si>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</si>
  <si>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</si>
  <si>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</si>
  <si>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</si>
  <si>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</si>
  <si>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</si>
  <si>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</si>
  <si>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</si>
  <si>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</si>
  <si>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</si>
  <si>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</si>
  <si>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</si>
  <si>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</si>
  <si>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</si>
  <si>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</si>
  <si>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</si>
  <si>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</si>
  <si>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</si>
  <si>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</si>
  <si>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</si>
  <si>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</si>
  <si>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</si>
  <si>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</si>
  <si>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</si>
  <si>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</si>
  <si>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</si>
  <si>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</si>
  <si>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</si>
  <si>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</si>
  <si>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</si>
  <si>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</si>
  <si>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</si>
  <si>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</si>
  <si>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</si>
  <si>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</si>
  <si>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</si>
  <si>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</si>
  <si>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</si>
  <si>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</si>
  <si>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</si>
  <si>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</si>
  <si>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2 01 L4970</t>
  </si>
  <si>
    <t>900302</t>
  </si>
  <si>
    <t>09 3 00 00000</t>
  </si>
  <si>
    <t>09 3 01 00000</t>
  </si>
  <si>
    <t>09 3 01 60820</t>
  </si>
  <si>
    <t>1100</t>
  </si>
  <si>
    <t>1300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</si>
  <si>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</si>
  <si>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</si>
  <si>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</si>
  <si>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</si>
  <si>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08 1 01 00310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</si>
  <si>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</si>
  <si>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</si>
  <si>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</si>
  <si>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</si>
  <si>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</si>
  <si>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</si>
  <si>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</si>
  <si>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</si>
  <si>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</si>
  <si>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10 2 00 00000</t>
  </si>
  <si>
    <t>10 2 01 00000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</si>
  <si>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</si>
  <si>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</si>
  <si>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</si>
  <si>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</si>
  <si>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</si>
  <si>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</si>
  <si>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</si>
  <si>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</si>
  <si>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</si>
  <si>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</si>
  <si>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</si>
  <si>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</si>
  <si>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</si>
  <si>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</si>
  <si>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</si>
  <si>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</si>
  <si>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</si>
  <si>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</si>
  <si>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</si>
  <si>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</si>
  <si>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</si>
  <si>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</si>
  <si>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</si>
  <si>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</si>
  <si>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</si>
  <si>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</si>
  <si>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12 3 00 00000</t>
  </si>
  <si>
    <t>12 3 01 00000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</si>
  <si>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</si>
  <si>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</si>
  <si>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</si>
  <si>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</si>
  <si>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10 3 05 00000</t>
  </si>
  <si>
    <t>10 3 05 00192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</si>
  <si>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</si>
  <si>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</si>
  <si>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</si>
  <si>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</si>
  <si>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</si>
  <si>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17 2 01 01480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</si>
  <si>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</si>
  <si>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</si>
  <si>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</si>
  <si>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</si>
  <si>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</si>
  <si>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</si>
  <si>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</si>
  <si>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</si>
  <si>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</si>
  <si>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</si>
  <si>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</si>
  <si>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</si>
  <si>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02 4 02 00000</t>
  </si>
  <si>
    <t>02 4 02 01110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</si>
  <si>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</si>
  <si>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"Реализация отдельных функций органа местного самоуправления в сфере культуры"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</si>
  <si>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</si>
  <si>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</si>
  <si>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</si>
  <si>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</si>
  <si>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</si>
  <si>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</si>
  <si>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</si>
  <si>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</si>
  <si>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</si>
  <si>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</si>
  <si>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</si>
  <si>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</si>
  <si>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</si>
  <si>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</si>
  <si>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</si>
  <si>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</si>
  <si>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</si>
  <si>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</si>
  <si>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</si>
  <si>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</si>
  <si>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</si>
  <si>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</si>
  <si>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ОБСЛУЖИВАНИЕ ГОСУДАРСТВЕННОГО (МУНИЦИПАЛЬНОГО) ДОЛГА</t>
  </si>
  <si>
    <t xml:space="preserve">Субсидии автономным учреждениям </t>
  </si>
  <si>
    <t>13 4 01 00770</t>
  </si>
  <si>
    <t>13 6 00 00000</t>
  </si>
  <si>
    <t>13 6 01 00000</t>
  </si>
  <si>
    <t>13 6 01 06020</t>
  </si>
  <si>
    <t>Подпрограмма "Молодежь Подмосковья"</t>
  </si>
  <si>
    <t>Основное мероприятие "Вовлечение молодежи в общественную жизнь"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</si>
  <si>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</si>
  <si>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</si>
  <si>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</si>
  <si>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</si>
  <si>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</si>
  <si>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</si>
  <si>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</si>
  <si>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</si>
  <si>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</si>
  <si>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</si>
  <si>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</si>
  <si>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</si>
  <si>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</si>
  <si>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</si>
  <si>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</si>
  <si>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</si>
  <si>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</si>
  <si>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</si>
  <si>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</si>
  <si>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</si>
  <si>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</si>
  <si>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</si>
  <si>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</si>
  <si>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</si>
  <si>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</si>
  <si>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</si>
  <si>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</si>
  <si>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</si>
  <si>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</si>
  <si>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</si>
  <si>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</si>
  <si>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</si>
  <si>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</si>
  <si>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</si>
  <si>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</si>
  <si>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03 2 02 06063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</si>
  <si>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</si>
  <si>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</si>
  <si>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</si>
  <si>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</si>
  <si>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</si>
  <si>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</si>
  <si>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</si>
  <si>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</si>
  <si>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</si>
  <si>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</si>
  <si>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</si>
  <si>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</si>
  <si>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</si>
  <si>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</si>
  <si>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</si>
  <si>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</si>
  <si>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</si>
  <si>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</si>
  <si>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</si>
  <si>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</si>
  <si>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</si>
  <si>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</si>
  <si>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</si>
  <si>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</si>
  <si>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</si>
  <si>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</si>
  <si>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</si>
  <si>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</si>
  <si>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</si>
  <si>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Подпрограмма "Развитие и поддержка социально ориентированных некоммерческих организаций"</t>
  </si>
  <si>
    <t>Основное мероприятие "Развитие негосударственного сектора социального обслуживания"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</si>
  <si>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</si>
  <si>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</si>
  <si>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</si>
  <si>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</si>
  <si>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</si>
  <si>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</si>
  <si>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</si>
  <si>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</si>
  <si>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</si>
  <si>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</si>
  <si>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</si>
  <si>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</si>
  <si>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</si>
  <si>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</si>
  <si>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</si>
  <si>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</si>
  <si>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</si>
  <si>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</si>
  <si>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</si>
  <si>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</si>
  <si>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</si>
  <si>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</si>
  <si>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</si>
  <si>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</si>
  <si>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</si>
  <si>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</si>
  <si>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</si>
  <si>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08 2 02 00340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</si>
  <si>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</si>
  <si>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</si>
  <si>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</si>
  <si>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</si>
  <si>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</si>
  <si>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</si>
  <si>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</si>
  <si>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</si>
  <si>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</si>
  <si>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</si>
  <si>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</si>
  <si>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</si>
  <si>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</si>
  <si>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</si>
  <si>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</si>
  <si>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</si>
  <si>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</si>
  <si>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10 3 05 00191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</si>
  <si>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</si>
  <si>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</si>
  <si>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</si>
  <si>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</si>
  <si>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</si>
  <si>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</si>
  <si>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«Обеспечение комфортной среды проживания на территории муниципального образвания Московской области»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</si>
  <si>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</si>
  <si>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</si>
  <si>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</si>
  <si>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17 2 03 00000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</si>
  <si>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</si>
  <si>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</si>
  <si>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17 2 01 62670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</si>
  <si>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</si>
  <si>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</si>
  <si>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</si>
  <si>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</si>
  <si>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</si>
  <si>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</si>
  <si>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</si>
  <si>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</si>
  <si>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</si>
  <si>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</si>
  <si>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</si>
  <si>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</si>
  <si>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</si>
  <si>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</si>
  <si>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12 3 01 00800</t>
  </si>
  <si>
    <t>Обслуживание государственного (муниципального) внутреннего  долга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</si>
  <si>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</si>
  <si>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</si>
  <si>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</si>
  <si>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</si>
  <si>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</si>
  <si>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</si>
  <si>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</si>
  <si>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</si>
  <si>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</si>
  <si>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</si>
  <si>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</si>
  <si>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</si>
  <si>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</si>
  <si>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</si>
  <si>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</si>
  <si>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</si>
  <si>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</si>
  <si>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0602</t>
  </si>
  <si>
    <t>Сбор, удаление отходов и очистка сточных вод</t>
  </si>
  <si>
    <t>13 1 07 00000</t>
  </si>
  <si>
    <t>13 1 07 00660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</si>
  <si>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</si>
  <si>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</si>
  <si>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</si>
  <si>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</si>
  <si>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</si>
  <si>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</si>
  <si>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17 2 01 06242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</si>
  <si>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</si>
  <si>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</si>
  <si>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</si>
  <si>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</si>
  <si>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</si>
  <si>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</si>
  <si>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</si>
  <si>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</si>
  <si>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</si>
  <si>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</si>
  <si>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</si>
  <si>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07 5 02 01724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</si>
  <si>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</si>
  <si>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</si>
  <si>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</si>
  <si>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</si>
  <si>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</si>
  <si>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</si>
  <si>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</si>
  <si>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</si>
  <si>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08 2 03 00000</t>
  </si>
  <si>
    <t>08 2 03 00340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</si>
  <si>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</si>
  <si>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</si>
  <si>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</si>
  <si>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</si>
  <si>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</si>
  <si>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</si>
  <si>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</si>
  <si>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</si>
  <si>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</si>
  <si>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</si>
  <si>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</si>
  <si>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19 4 01 S9605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</si>
  <si>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</si>
  <si>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</si>
  <si>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</si>
  <si>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</si>
  <si>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</si>
  <si>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</si>
  <si>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</si>
  <si>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</si>
  <si>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</si>
  <si>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</si>
  <si>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</si>
  <si>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</si>
  <si>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</si>
  <si>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</si>
  <si>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</si>
  <si>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</si>
  <si>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</si>
  <si>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</si>
  <si>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</si>
  <si>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Строительство и реконструкция сетей водоснабжения, водоотведения, теплоснабжения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</si>
  <si>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</si>
  <si>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 за счет средств местного бюджета</t>
  </si>
  <si>
    <t>19 4 01 79605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</si>
  <si>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</si>
  <si>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</si>
  <si>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</si>
  <si>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2025 год и на плановый период 2026-2027 годов</t>
  </si>
  <si>
    <t>Выплата ежемесячных доплат за напряженный труд работникам муниципальных дошкольных и общеобразовательных организаций</t>
  </si>
  <si>
    <t>03 1 01 S0460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</si>
  <si>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</si>
  <si>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</si>
  <si>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</si>
  <si>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</si>
  <si>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</si>
  <si>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</si>
  <si>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</si>
  <si>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</si>
  <si>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</si>
  <si>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</si>
  <si>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</si>
  <si>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</si>
  <si>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</si>
  <si>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</si>
  <si>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</si>
  <si>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</si>
  <si>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</si>
  <si>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Подпрограмма «Укрепление материально-технической базы муниципальных учреждений культуры»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</si>
  <si>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</si>
  <si>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Проведение ремонта объектов муниципальных культурно-досуговых учреждений в сельской местности</t>
  </si>
  <si>
    <t>02 5 00 00000</t>
  </si>
  <si>
    <t>02 5 02 00000</t>
  </si>
  <si>
    <t>02 5 02 S3150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</si>
  <si>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</si>
  <si>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</si>
  <si>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</si>
  <si>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</si>
  <si>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</si>
  <si>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</si>
  <si>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</si>
  <si>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</si>
  <si>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</si>
  <si>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</si>
  <si>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</si>
  <si>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Реализация мероприятий по капитальному ремонту сетей теплоснабжения на территории муниципальных образований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</si>
  <si>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</si>
  <si>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</si>
  <si>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</si>
  <si>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</si>
  <si>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</si>
  <si>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</si>
  <si>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10 8 00 00000</t>
  </si>
  <si>
    <t>10 8 01 00000</t>
  </si>
  <si>
    <t>10 8 01 S1220</t>
  </si>
  <si>
    <t>10 8 01 S1330</t>
  </si>
  <si>
    <t>17 2 03 02090</t>
  </si>
  <si>
    <t>Устройство систем наружного освещения в рамках реализации проекта "Светлый город"</t>
  </si>
  <si>
    <t>17 1 01 02120</t>
  </si>
  <si>
    <t>17 1 И4 54249</t>
  </si>
  <si>
    <t>17 1 И4 00000</t>
  </si>
  <si>
    <t>17 2 01 01790</t>
  </si>
  <si>
    <t>Ликвидация несанкционированных навалов мусора</t>
  </si>
  <si>
    <t>Устройство и модернизация контейнерных площадок</t>
  </si>
  <si>
    <t>17 2 01 S2490</t>
  </si>
  <si>
    <t>17 2 01 02100</t>
  </si>
  <si>
    <t>17 2 01 02110</t>
  </si>
  <si>
    <t>Основное мероприятие "Цифровая образовательная среда"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</si>
  <si>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</si>
  <si>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15 2 05 00000</t>
  </si>
  <si>
    <t>15 2 05 02140</t>
  </si>
  <si>
    <t>12 1 02 00790</t>
  </si>
  <si>
    <t>Выполнения комплексных кадастровых работ и утверждение карты-плана территории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</si>
  <si>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</si>
  <si>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</si>
  <si>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</si>
  <si>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</si>
  <si>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</si>
  <si>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Обеспечение мероприятий по переселению граждан из аварийного жилищного фонда</t>
  </si>
  <si>
    <t>19 2 00 00000</t>
  </si>
  <si>
    <t>19 2 02 00000</t>
  </si>
  <si>
    <t>19 2 02 S9605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</si>
  <si>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</si>
  <si>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 1 И4 55552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</si>
  <si>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</si>
  <si>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</si>
  <si>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</si>
  <si>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</si>
  <si>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</si>
  <si>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</si>
  <si>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18 0 00 00000</t>
  </si>
  <si>
    <t>18 3 00 00000</t>
  </si>
  <si>
    <t>18 3 07 00000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</si>
  <si>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</si>
  <si>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</si>
  <si>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</si>
  <si>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</si>
  <si>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</si>
  <si>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</si>
  <si>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</si>
  <si>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</si>
  <si>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</si>
  <si>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</si>
  <si>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</si>
  <si>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</si>
  <si>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</si>
  <si>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</si>
  <si>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</si>
  <si>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</si>
  <si>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</si>
  <si>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</si>
  <si>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</si>
  <si>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</si>
  <si>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</si>
  <si>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</si>
  <si>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17 1 01 01340</t>
  </si>
  <si>
    <t>Федеральный проект "Формирование комфортной городской среды"</t>
  </si>
  <si>
    <t>17 2 И4 00000</t>
  </si>
  <si>
    <t>17 2 И4 02130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</si>
  <si>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</si>
  <si>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</si>
  <si>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</si>
  <si>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</si>
  <si>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</si>
  <si>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</si>
  <si>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</si>
  <si>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</si>
  <si>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</si>
  <si>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</si>
  <si>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</si>
  <si>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</si>
  <si>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</si>
  <si>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</si>
  <si>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</si>
  <si>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</si>
  <si>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Муниципальная программа "Архитектура и градостроительство"</t>
  </si>
  <si>
    <t>Подпрограмма "Реализация политики пространственного развития городского округа"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</si>
  <si>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</si>
  <si>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Осуществление расходов, связанных с планировкой территорий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</si>
  <si>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</si>
  <si>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Ликвидация самовольных, недостроенных и аварийных объектов на территории муниципального образования</t>
  </si>
  <si>
    <t>16 0 00 00000</t>
  </si>
  <si>
    <t>16 2 00 00000</t>
  </si>
  <si>
    <t>16 2 01 00000</t>
  </si>
  <si>
    <t>16 2 01 01910</t>
  </si>
  <si>
    <t>16 2 05 00000</t>
  </si>
  <si>
    <t>16 2 05 01210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</si>
  <si>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</si>
  <si>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</si>
  <si>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</si>
  <si>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</si>
  <si>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</si>
  <si>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</si>
  <si>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Благоустройство лесопарковых зон за счет средств местного бюджета</t>
  </si>
  <si>
    <t>17 1 01 73730</t>
  </si>
  <si>
    <t>10 1 02 00190</t>
  </si>
  <si>
    <t xml:space="preserve">"Приложение 2 к решению Совета депутатов 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</si>
  <si>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</si>
  <si>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</si>
  <si>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10 3 01 9Т020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</si>
  <si>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</si>
  <si>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</si>
  <si>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</si>
  <si>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</si>
  <si>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</si>
  <si>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</si>
  <si>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</si>
  <si>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</si>
  <si>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</si>
  <si>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</si>
  <si>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Проведение ремонта объектов муниципальных культурно-досуговых учреждений за счет средств местного бюджета</t>
  </si>
  <si>
    <t>02 5 02 71490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</si>
  <si>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</si>
  <si>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</si>
  <si>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</si>
  <si>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</si>
  <si>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</si>
  <si>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</si>
  <si>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</si>
  <si>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</si>
  <si>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</si>
  <si>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</si>
  <si>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</si>
  <si>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</si>
  <si>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</si>
  <si>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</si>
  <si>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</si>
  <si>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</si>
  <si>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10 3 02 70320</t>
  </si>
  <si>
    <t>Капитальный ремонт сетей водоснабжения, водоотведения за счет средств местного бюджета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</si>
  <si>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</si>
  <si>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</si>
  <si>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</si>
  <si>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</si>
  <si>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</si>
  <si>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</si>
  <si>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18 3 07 S3770</t>
  </si>
  <si>
    <t>10 2 02 S031Ж</t>
  </si>
  <si>
    <t>10 3 01 SТ02Ж</t>
  </si>
  <si>
    <t>10 3 02 S032Ж</t>
  </si>
  <si>
    <t>10 3 02 SТ09Ж</t>
  </si>
  <si>
    <t>10 3 02 SТ07Ж</t>
  </si>
  <si>
    <t>10 3 02 SТ08Ж</t>
  </si>
  <si>
    <t>13 3 00 00000</t>
  </si>
  <si>
    <t>13 3 02 00000</t>
  </si>
  <si>
    <t>13 3 02 S3050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</si>
  <si>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</si>
  <si>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</si>
  <si>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</si>
  <si>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</si>
  <si>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</si>
  <si>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</si>
  <si>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10 2 02 S4030</t>
  </si>
  <si>
    <t>10 2 02 S403Ж</t>
  </si>
  <si>
    <t>Строительство (реконструкция) канализационных коллекторов, канализационных насосных станций</t>
  </si>
  <si>
    <t>10 2 01 00190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</si>
  <si>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</si>
  <si>
    <t xml:space="preserve">  округа Кашира  от 13.08. 2025 №70-н</t>
  </si>
  <si>
    <t xml:space="preserve"> городского округа Кашира  от 24.12.2024 № 125-н"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</si>
</sst>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4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</cellStyleXfs>
  <cellXfs count="28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2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top" wrapText="1"/>
    </xf>
    <xf numFmtId="0" fontId="17" fillId="0" borderId="23" xfId="7" applyNumberFormat="1" applyFont="1" applyFill="1" applyBorder="1" applyAlignment="1">
      <alignment vertical="top" wrapText="1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3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horizontal="left" vertical="top" wrapText="1"/>
    </xf>
    <xf numFmtId="0" fontId="16" fillId="0" borderId="23" xfId="7" applyNumberFormat="1" applyFont="1" applyFill="1" applyBorder="1" applyAlignment="1">
      <alignment horizontal="left" vertical="top" wrapText="1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3" xfId="2" applyNumberFormat="1" applyFont="1" applyFill="1" applyBorder="1" applyAlignment="1">
      <alignment horizontal="left" vertical="center" wrapText="1"/>
    </xf>
    <xf numFmtId="0" fontId="17" fillId="0" borderId="23" xfId="6" applyNumberFormat="1" applyFont="1" applyFill="1" applyBorder="1" applyAlignment="1">
      <alignment vertical="top" wrapText="1"/>
    </xf>
    <xf numFmtId="49" fontId="14" fillId="0" borderId="5" xfId="7" applyNumberFormat="1" applyFont="1" applyFill="1" applyBorder="1" applyAlignment="1">
      <alignment horizontal="center" vertical="center"/>
    </xf>
    <xf numFmtId="0" fontId="16" fillId="0" borderId="23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0" fontId="16" fillId="0" borderId="23" xfId="5" applyNumberFormat="1" applyFont="1" applyFill="1" applyBorder="1" applyAlignment="1">
      <alignment vertical="top" wrapText="1"/>
    </xf>
    <xf numFmtId="49" fontId="17" fillId="0" borderId="5" xfId="5" applyNumberFormat="1" applyFont="1" applyFill="1" applyBorder="1" applyAlignment="1">
      <alignment horizontal="center" vertical="center"/>
    </xf>
    <xf numFmtId="0" fontId="17" fillId="0" borderId="23" xfId="4" applyNumberFormat="1" applyFont="1" applyFill="1" applyBorder="1" applyAlignment="1">
      <alignment vertical="top" wrapText="1"/>
    </xf>
    <xf numFmtId="49" fontId="17" fillId="0" borderId="5" xfId="4" applyNumberFormat="1" applyFont="1" applyFill="1" applyBorder="1" applyAlignment="1">
      <alignment horizontal="center" vertical="center"/>
    </xf>
    <xf numFmtId="0" fontId="16" fillId="0" borderId="23" xfId="3" applyNumberFormat="1" applyFont="1" applyFill="1" applyBorder="1" applyAlignment="1">
      <alignment wrapText="1"/>
    </xf>
    <xf numFmtId="0" fontId="17" fillId="0" borderId="5" xfId="12" applyNumberFormat="1" applyFont="1" applyFill="1" applyBorder="1" applyAlignment="1">
      <alignment horizontal="center" vertical="center"/>
    </xf>
    <xf numFmtId="0" fontId="15" fillId="0" borderId="5" xfId="12" applyNumberFormat="1" applyFont="1" applyFill="1" applyBorder="1" applyAlignment="1">
      <alignment horizontal="center" vertical="center"/>
    </xf>
    <xf numFmtId="0" fontId="15" fillId="0" borderId="23" xfId="7" applyNumberFormat="1" applyFont="1" applyFill="1" applyBorder="1" applyAlignment="1">
      <alignment vertical="top" wrapText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0" fontId="14" fillId="0" borderId="5" xfId="0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4" fillId="0" borderId="5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vertical="top" wrapText="1"/>
    </xf>
    <xf numFmtId="0" fontId="19" fillId="0" borderId="23" xfId="0" applyFont="1" applyBorder="1" applyAlignment="1">
      <alignment vertical="center" wrapText="1"/>
    </xf>
    <xf numFmtId="164" fontId="14" fillId="0" borderId="22" xfId="0" applyNumberFormat="1" applyFont="1" applyBorder="1" applyAlignment="1">
      <alignment horizontal="center" vertical="center"/>
    </xf>
    <xf numFmtId="0" fontId="17" fillId="0" borderId="23" xfId="0" applyFont="1" applyBorder="1" applyAlignment="1">
      <alignment vertical="top" wrapText="1"/>
    </xf>
    <xf numFmtId="0" fontId="15" fillId="0" borderId="5" xfId="0" applyFont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49" fontId="14" fillId="0" borderId="23" xfId="0" applyNumberFormat="1" applyFont="1" applyBorder="1" applyAlignment="1" applyProtection="1">
      <alignment wrapText="1"/>
      <protection locked="0" hidden="1"/>
    </xf>
    <xf numFmtId="0" fontId="10" fillId="0" borderId="21" xfId="0" applyFont="1" applyBorder="1"/>
    <xf numFmtId="0" fontId="10" fillId="0" borderId="0" xfId="0" applyFont="1"/>
    <xf numFmtId="164" fontId="14" fillId="0" borderId="5" xfId="0" applyNumberFormat="1" applyFont="1" applyBorder="1" applyAlignment="1">
      <alignment horizontal="center"/>
    </xf>
    <xf numFmtId="164" fontId="14" fillId="0" borderId="22" xfId="0" applyNumberFormat="1" applyFont="1" applyBorder="1" applyAlignment="1">
      <alignment horizontal="center"/>
    </xf>
    <xf numFmtId="0" fontId="16" fillId="0" borderId="23" xfId="0" applyFont="1" applyBorder="1" applyAlignment="1" applyProtection="1">
      <alignment wrapText="1"/>
      <protection locked="0" hidden="1"/>
    </xf>
    <xf numFmtId="0" fontId="17" fillId="0" borderId="5" xfId="0" applyFont="1" applyBorder="1" applyAlignment="1">
      <alignment horizontal="center" vertical="center"/>
    </xf>
    <xf numFmtId="0" fontId="14" fillId="0" borderId="23" xfId="0" applyFont="1" applyBorder="1" applyAlignment="1" applyProtection="1">
      <alignment wrapText="1"/>
      <protection locked="0" hidden="1"/>
    </xf>
    <xf numFmtId="49" fontId="14" fillId="0" borderId="5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wrapText="1"/>
      <protection locked="0" hidden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6" fillId="0" borderId="21" xfId="0" applyFont="1" applyBorder="1" applyAlignment="1">
      <alignment horizontal="center" wrapText="1"/>
    </xf>
    <xf numFmtId="0" fontId="16" fillId="0" borderId="2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horizontal="left" vertical="center" wrapText="1"/>
      <protection locked="0" hidden="1"/>
    </xf>
    <xf numFmtId="49" fontId="16" fillId="0" borderId="23" xfId="0" applyNumberFormat="1" applyFont="1" applyBorder="1" applyAlignment="1" applyProtection="1">
      <alignment horizontal="left" vertical="top" wrapText="1"/>
      <protection locked="0" hidden="1"/>
    </xf>
    <xf numFmtId="49" fontId="14" fillId="0" borderId="23" xfId="0" applyNumberFormat="1" applyFont="1" applyBorder="1" applyAlignment="1" applyProtection="1">
      <alignment horizontal="left" vertical="center" wrapText="1"/>
      <protection locked="0" hidden="1"/>
    </xf>
    <xf numFmtId="0" fontId="16" fillId="0" borderId="23" xfId="0" applyFont="1" applyBorder="1" applyAlignment="1" applyProtection="1">
      <alignment horizontal="left" vertical="center" wrapText="1"/>
      <protection locked="0" hidden="1"/>
    </xf>
    <xf numFmtId="0" fontId="14" fillId="0" borderId="23" xfId="0" applyFont="1" applyBorder="1" applyAlignment="1">
      <alignment horizontal="left" vertical="top" wrapText="1"/>
    </xf>
    <xf numFmtId="164" fontId="13" fillId="0" borderId="12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22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22" xfId="0" applyNumberFormat="1" applyFont="1" applyBorder="1" applyAlignment="1">
      <alignment horizontal="center" vertical="center"/>
    </xf>
    <xf numFmtId="49" fontId="16" fillId="0" borderId="23" xfId="0" applyNumberFormat="1" applyFont="1" applyBorder="1" applyAlignment="1" applyProtection="1">
      <alignment vertical="top" wrapText="1"/>
      <protection locked="0" hidden="1"/>
    </xf>
    <xf numFmtId="0" fontId="14" fillId="0" borderId="23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0" fontId="19" fillId="0" borderId="5" xfId="0" quotePrefix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right"/>
    </xf>
    <xf numFmtId="0" fontId="14" fillId="0" borderId="23" xfId="0" applyFont="1" applyBorder="1" applyAlignment="1">
      <alignment vertical="center" wrapText="1"/>
    </xf>
    <xf numFmtId="49" fontId="18" fillId="0" borderId="23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3" xfId="0" applyFont="1" applyBorder="1" applyAlignment="1">
      <alignment horizontal="left"/>
    </xf>
    <xf numFmtId="164" fontId="14" fillId="0" borderId="20" xfId="0" applyNumberFormat="1" applyFont="1" applyBorder="1" applyAlignment="1">
      <alignment horizontal="center" vertical="center"/>
    </xf>
    <xf numFmtId="0" fontId="14" fillId="0" borderId="23" xfId="0" applyFont="1" applyBorder="1" applyAlignment="1" applyProtection="1">
      <alignment vertical="top" wrapText="1"/>
      <protection locked="0" hidden="1"/>
    </xf>
    <xf numFmtId="164" fontId="10" fillId="0" borderId="1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16" fillId="0" borderId="23" xfId="0" applyFont="1" applyBorder="1" applyAlignment="1" applyProtection="1">
      <alignment vertical="top" wrapText="1"/>
      <protection locked="0" hidden="1"/>
    </xf>
    <xf numFmtId="49" fontId="14" fillId="0" borderId="23" xfId="0" applyNumberFormat="1" applyFont="1" applyBorder="1" applyAlignment="1" applyProtection="1">
      <alignment vertical="top" wrapText="1"/>
      <protection locked="0" hidden="1"/>
    </xf>
    <xf numFmtId="164" fontId="16" fillId="0" borderId="12" xfId="0" applyNumberFormat="1" applyFont="1" applyBorder="1" applyAlignment="1">
      <alignment horizontal="right" vertical="center"/>
    </xf>
    <xf numFmtId="0" fontId="16" fillId="0" borderId="23" xfId="0" applyFont="1" applyBorder="1" applyAlignment="1" applyProtection="1">
      <alignment horizontal="left" vertical="top" wrapText="1"/>
      <protection locked="0" hidden="1"/>
    </xf>
    <xf numFmtId="0" fontId="14" fillId="0" borderId="23" xfId="0" applyFont="1" applyBorder="1" applyAlignment="1" applyProtection="1">
      <alignment horizontal="left" vertical="top" wrapText="1"/>
      <protection locked="0" hidden="1"/>
    </xf>
    <xf numFmtId="49" fontId="14" fillId="0" borderId="23" xfId="0" applyNumberFormat="1" applyFont="1" applyBorder="1" applyAlignment="1" applyProtection="1">
      <alignment horizontal="left" vertical="top" wrapText="1"/>
      <protection locked="0" hidden="1"/>
    </xf>
    <xf numFmtId="0" fontId="22" fillId="0" borderId="23" xfId="0" applyFont="1" applyBorder="1" applyAlignment="1">
      <alignment vertical="center" wrapText="1"/>
    </xf>
    <xf numFmtId="164" fontId="14" fillId="0" borderId="20" xfId="0" applyNumberFormat="1" applyFont="1" applyBorder="1" applyAlignment="1">
      <alignment horizontal="right" vertical="center"/>
    </xf>
    <xf numFmtId="0" fontId="13" fillId="0" borderId="21" xfId="0" applyFont="1" applyBorder="1"/>
    <xf numFmtId="0" fontId="13" fillId="0" borderId="0" xfId="0" applyFont="1"/>
    <xf numFmtId="49" fontId="14" fillId="0" borderId="5" xfId="0" applyNumberFormat="1" applyFont="1" applyBorder="1" applyAlignment="1">
      <alignment horizontal="center" vertical="center" wrapText="1"/>
    </xf>
    <xf numFmtId="164" fontId="21" fillId="0" borderId="5" xfId="0" applyNumberFormat="1" applyFont="1" applyBorder="1" applyAlignment="1">
      <alignment horizontal="center" vertical="center"/>
    </xf>
    <xf numFmtId="164" fontId="21" fillId="0" borderId="22" xfId="0" applyNumberFormat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164" fontId="23" fillId="0" borderId="22" xfId="0" applyNumberFormat="1" applyFont="1" applyBorder="1" applyAlignment="1">
      <alignment horizontal="center" vertical="center"/>
    </xf>
    <xf numFmtId="0" fontId="21" fillId="0" borderId="5" xfId="0" quotePrefix="1" applyFont="1" applyBorder="1" applyAlignment="1">
      <alignment horizontal="center" vertical="center"/>
    </xf>
    <xf numFmtId="0" fontId="16" fillId="0" borderId="23" xfId="0" applyFont="1" applyBorder="1" applyAlignment="1">
      <alignment wrapText="1"/>
    </xf>
    <xf numFmtId="0" fontId="18" fillId="0" borderId="23" xfId="0" applyFont="1" applyBorder="1" applyAlignment="1" applyProtection="1">
      <alignment wrapText="1"/>
      <protection locked="0" hidden="1"/>
    </xf>
    <xf numFmtId="0" fontId="20" fillId="0" borderId="23" xfId="0" applyFont="1" applyBorder="1" applyAlignment="1" applyProtection="1">
      <alignment vertical="top" wrapText="1"/>
      <protection locked="0" hidden="1"/>
    </xf>
    <xf numFmtId="164" fontId="10" fillId="0" borderId="5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wrapText="1"/>
    </xf>
    <xf numFmtId="164" fontId="16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6" fillId="0" borderId="23" xfId="0" applyFont="1" applyBorder="1" applyAlignment="1" applyProtection="1">
      <alignment vertical="center" wrapText="1"/>
      <protection locked="0" hidden="1"/>
    </xf>
    <xf numFmtId="0" fontId="17" fillId="0" borderId="5" xfId="0" applyFont="1" applyBorder="1" applyAlignment="1">
      <alignment horizontal="center" vertical="center" wrapText="1"/>
    </xf>
    <xf numFmtId="0" fontId="16" fillId="0" borderId="23" xfId="0" applyFont="1" applyBorder="1"/>
    <xf numFmtId="0" fontId="14" fillId="0" borderId="23" xfId="0" applyFont="1" applyBorder="1" applyAlignment="1">
      <alignment wrapText="1"/>
    </xf>
    <xf numFmtId="0" fontId="21" fillId="0" borderId="23" xfId="0" applyFont="1" applyBorder="1" applyAlignment="1">
      <alignment vertical="center" wrapText="1"/>
    </xf>
    <xf numFmtId="164" fontId="10" fillId="0" borderId="5" xfId="11" applyNumberFormat="1" applyFont="1" applyBorder="1" applyAlignment="1">
      <alignment horizontal="center" vertical="center"/>
    </xf>
    <xf numFmtId="164" fontId="10" fillId="0" borderId="22" xfId="11" applyNumberFormat="1" applyFont="1" applyBorder="1" applyAlignment="1">
      <alignment horizontal="center" vertical="center"/>
    </xf>
    <xf numFmtId="0" fontId="14" fillId="0" borderId="23" xfId="0" applyFont="1" applyBorder="1"/>
    <xf numFmtId="0" fontId="16" fillId="0" borderId="5" xfId="0" quotePrefix="1" applyFont="1" applyBorder="1" applyAlignment="1">
      <alignment horizontal="center" vertical="center"/>
    </xf>
    <xf numFmtId="0" fontId="14" fillId="0" borderId="5" xfId="0" quotePrefix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right" vertical="center"/>
    </xf>
    <xf numFmtId="0" fontId="14" fillId="0" borderId="23" xfId="0" applyFont="1" applyBorder="1" applyAlignment="1">
      <alignment vertical="top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164" fontId="16" fillId="0" borderId="28" xfId="0" applyNumberFormat="1" applyFon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49" fontId="17" fillId="0" borderId="5" xfId="13" applyNumberFormat="1" applyFont="1" applyFill="1" applyBorder="1" applyAlignment="1">
      <alignment horizontal="center" vertical="center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0" applyFont="1" applyFill="1" applyBorder="1" applyAlignment="1">
      <alignment horizontal="center" vertical="center"/>
    </xf>
    <xf numFmtId="164" fontId="16" fillId="12" borderId="5" xfId="0" applyNumberFormat="1" applyFont="1" applyFill="1" applyBorder="1" applyAlignment="1">
      <alignment horizontal="center" vertical="center" wrapText="1"/>
    </xf>
    <xf numFmtId="164" fontId="16" fillId="12" borderId="22" xfId="0" applyNumberFormat="1" applyFont="1" applyFill="1" applyBorder="1" applyAlignment="1">
      <alignment horizontal="center" vertical="center" wrapText="1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12" borderId="5" xfId="0" applyFont="1" applyFill="1" applyBorder="1" applyAlignment="1">
      <alignment horizontal="center" vertical="center"/>
    </xf>
    <xf numFmtId="164" fontId="14" fillId="12" borderId="5" xfId="0" applyNumberFormat="1" applyFont="1" applyFill="1" applyBorder="1" applyAlignment="1">
      <alignment horizontal="center" vertical="center" wrapText="1"/>
    </xf>
    <xf numFmtId="164" fontId="14" fillId="12" borderId="22" xfId="0" applyNumberFormat="1" applyFont="1" applyFill="1" applyBorder="1" applyAlignment="1">
      <alignment horizontal="center" vertical="center" wrapText="1"/>
    </xf>
    <xf numFmtId="0" fontId="17" fillId="12" borderId="23" xfId="0" applyFont="1" applyFill="1" applyBorder="1" applyAlignment="1">
      <alignment vertical="top" wrapText="1"/>
    </xf>
    <xf numFmtId="0" fontId="15" fillId="12" borderId="23" xfId="0" applyFont="1" applyFill="1" applyBorder="1" applyAlignment="1">
      <alignment vertical="top" wrapText="1"/>
    </xf>
    <xf numFmtId="0" fontId="14" fillId="0" borderId="5" xfId="0" applyFont="1" applyBorder="1" applyAlignment="1">
      <alignment horizontal="center"/>
    </xf>
    <xf numFmtId="4" fontId="14" fillId="0" borderId="5" xfId="0" applyNumberFormat="1" applyFont="1" applyBorder="1" applyAlignment="1">
      <alignment horizontal="center"/>
    </xf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/>
    </xf>
    <xf numFmtId="0" fontId="24" fillId="0" borderId="21" xfId="0" applyFont="1" applyBorder="1" applyAlignment="1">
      <alignment horizontal="right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4">
    <cellStyle name="1" xfId="1"/>
    <cellStyle name="2" xfId="2"/>
    <cellStyle name="3" xfId="3"/>
    <cellStyle name="4" xfId="4"/>
    <cellStyle name="5" xfId="5"/>
    <cellStyle name="5 2" xfId="12"/>
    <cellStyle name="6" xfId="6"/>
    <cellStyle name="7" xfId="7"/>
    <cellStyle name="7 2" xfId="13"/>
    <cellStyle name="8" xfId="8"/>
    <cellStyle name="Обычный" xfId="0" builtinId="0"/>
    <cellStyle name="Обычный 2" xfId="9"/>
    <cellStyle name="Обычный 3" xfId="10"/>
    <cellStyle name="Обычный 4" xfId="1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4B3E3"/>
      <color rgb="FFE1D8F0"/>
      <color rgb="FFFFFF99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1"/>
  <sheetViews>
    <sheetView tabSelected="1" zoomScaleNormal="100" zoomScaleSheetLayoutView="100" workbookViewId="0">
      <selection activeCell="F5" sqref="F5:H5"/>
    </sheetView>
  </sheetViews>
  <sheetFormatPr defaultColWidth="9.42578125" defaultRowHeight="12.75" x14ac:dyDescent="0.2"/>
  <cols>
    <col min="1" max="1" width="68" style="134" customWidth="1"/>
    <col min="2" max="2" width="9.42578125" style="135" customWidth="1"/>
    <col min="3" max="3" width="14.5703125" style="135" customWidth="1"/>
    <col min="4" max="4" width="8.42578125" style="135" customWidth="1"/>
    <col min="5" max="5" width="9.42578125" style="135" customWidth="1"/>
    <col min="6" max="6" width="13.85546875" style="135" customWidth="1"/>
    <col min="7" max="7" width="13.5703125" style="135" customWidth="1"/>
    <col min="8" max="8" width="13.42578125" style="135" customWidth="1"/>
    <col min="9" max="9" width="5.5703125" style="125" hidden="1" customWidth="1"/>
    <col min="10" max="16384" width="9.42578125" style="125"/>
  </cols>
  <sheetData>
    <row r="1" spans="1:9" x14ac:dyDescent="0.2">
      <c r="F1" s="136"/>
      <c r="G1" s="136"/>
      <c r="H1" s="136" t="s">
        <v>421</v>
      </c>
    </row>
    <row r="2" spans="1:9" s="139" customFormat="1" ht="11.85" customHeight="1" x14ac:dyDescent="0.2">
      <c r="A2" s="137"/>
      <c r="B2" s="138"/>
      <c r="C2" s="138"/>
      <c r="D2" s="138"/>
      <c r="E2" s="138"/>
      <c r="F2" s="233" t="s">
        <v>683</v>
      </c>
      <c r="G2" s="233"/>
      <c r="H2" s="233"/>
    </row>
    <row r="3" spans="1:9" s="139" customFormat="1" ht="10.35" customHeight="1" x14ac:dyDescent="0.2">
      <c r="A3" s="137"/>
      <c r="B3" s="138"/>
      <c r="C3" s="138"/>
      <c r="D3" s="138"/>
      <c r="E3" s="138"/>
      <c r="F3" s="233" t="s">
        <v>902</v>
      </c>
      <c r="G3" s="233"/>
      <c r="H3" s="233"/>
    </row>
    <row r="4" spans="1:9" s="139" customFormat="1" ht="10.35" customHeight="1" x14ac:dyDescent="0.2">
      <c r="A4" s="137"/>
      <c r="B4" s="138"/>
      <c r="C4" s="138"/>
      <c r="D4" s="138"/>
      <c r="E4" s="138"/>
      <c r="F4" s="233" t="s">
        <v>841</v>
      </c>
      <c r="G4" s="233"/>
      <c r="H4" s="233"/>
    </row>
    <row r="5" spans="1:9" s="139" customFormat="1" ht="10.35" customHeight="1" x14ac:dyDescent="0.2">
      <c r="A5" s="137"/>
      <c r="B5" s="138"/>
      <c r="C5" s="138"/>
      <c r="D5" s="138"/>
      <c r="E5" s="138"/>
      <c r="F5" s="233" t="s">
        <v>903</v>
      </c>
      <c r="G5" s="233"/>
      <c r="H5" s="233"/>
    </row>
    <row r="6" spans="1:9" ht="31.35" customHeight="1" x14ac:dyDescent="0.2">
      <c r="A6" s="228" t="s">
        <v>693</v>
      </c>
      <c r="B6" s="228"/>
      <c r="C6" s="228"/>
      <c r="D6" s="228"/>
      <c r="E6" s="228"/>
      <c r="F6" s="228"/>
      <c r="G6" s="228"/>
      <c r="H6" s="228"/>
    </row>
    <row r="7" spans="1:9" x14ac:dyDescent="0.2">
      <c r="A7" s="140"/>
      <c r="B7" s="138"/>
      <c r="C7" s="138"/>
      <c r="D7" s="138"/>
      <c r="E7" s="138"/>
      <c r="F7" s="232" t="s">
        <v>137</v>
      </c>
      <c r="G7" s="232"/>
      <c r="H7" s="232"/>
    </row>
    <row r="8" spans="1:9" ht="16.5" customHeight="1" x14ac:dyDescent="0.2">
      <c r="A8" s="224" t="s">
        <v>3</v>
      </c>
      <c r="B8" s="227" t="s">
        <v>139</v>
      </c>
      <c r="C8" s="227"/>
      <c r="D8" s="227"/>
      <c r="E8" s="227"/>
      <c r="F8" s="227">
        <v>2025</v>
      </c>
      <c r="G8" s="227">
        <v>2026</v>
      </c>
      <c r="H8" s="230">
        <v>2027</v>
      </c>
      <c r="I8" s="124"/>
    </row>
    <row r="9" spans="1:9" ht="12" customHeight="1" x14ac:dyDescent="0.2">
      <c r="A9" s="225"/>
      <c r="B9" s="226" t="s">
        <v>193</v>
      </c>
      <c r="C9" s="226" t="s">
        <v>140</v>
      </c>
      <c r="D9" s="226" t="s">
        <v>141</v>
      </c>
      <c r="E9" s="226" t="s">
        <v>224</v>
      </c>
      <c r="F9" s="229"/>
      <c r="G9" s="229"/>
      <c r="H9" s="231"/>
      <c r="I9" s="124"/>
    </row>
    <row r="10" spans="1:9" ht="17.25" customHeight="1" x14ac:dyDescent="0.2">
      <c r="A10" s="225"/>
      <c r="B10" s="226"/>
      <c r="C10" s="226"/>
      <c r="D10" s="226"/>
      <c r="E10" s="226"/>
      <c r="F10" s="229"/>
      <c r="G10" s="229"/>
      <c r="H10" s="231"/>
      <c r="I10" s="124"/>
    </row>
    <row r="11" spans="1:9" x14ac:dyDescent="0.2">
      <c r="A11" s="141">
        <v>1</v>
      </c>
      <c r="B11" s="142">
        <v>2</v>
      </c>
      <c r="C11" s="142">
        <v>3</v>
      </c>
      <c r="D11" s="142">
        <v>4</v>
      </c>
      <c r="E11" s="142">
        <v>5</v>
      </c>
      <c r="F11" s="142">
        <v>6</v>
      </c>
      <c r="G11" s="142">
        <v>7</v>
      </c>
      <c r="H11" s="143">
        <v>8</v>
      </c>
      <c r="I11" s="124"/>
    </row>
    <row r="12" spans="1:9" x14ac:dyDescent="0.2">
      <c r="A12" s="95" t="s">
        <v>59</v>
      </c>
      <c r="B12" s="84" t="s">
        <v>324</v>
      </c>
      <c r="C12" s="84"/>
      <c r="D12" s="85"/>
      <c r="E12" s="85"/>
      <c r="F12" s="114">
        <f>F13+F20+F35+F81+F102+F110</f>
        <v>769217.1</v>
      </c>
      <c r="G12" s="114">
        <f>G13+G20+G35+G81+G102+G110</f>
        <v>649628.6</v>
      </c>
      <c r="H12" s="122">
        <f>H13+H20+H35+H81+H102+H110</f>
        <v>648543.19999999995</v>
      </c>
      <c r="I12" s="124"/>
    </row>
    <row r="13" spans="1:9" ht="25.5" x14ac:dyDescent="0.2">
      <c r="A13" s="71" t="s">
        <v>60</v>
      </c>
      <c r="B13" s="73" t="s">
        <v>194</v>
      </c>
      <c r="C13" s="73"/>
      <c r="D13" s="87"/>
      <c r="E13" s="87"/>
      <c r="F13" s="114">
        <f>F14</f>
        <v>7670</v>
      </c>
      <c r="G13" s="114">
        <f t="shared" ref="G13:H16" si="0">G14</f>
        <v>3675</v>
      </c>
      <c r="H13" s="122">
        <f t="shared" si="0"/>
        <v>3675</v>
      </c>
      <c r="I13" s="124"/>
    </row>
    <row r="14" spans="1:9" ht="25.5" x14ac:dyDescent="0.2">
      <c r="A14" s="144" t="s">
        <v>565</v>
      </c>
      <c r="B14" s="73" t="s">
        <v>194</v>
      </c>
      <c r="C14" s="112" t="s">
        <v>173</v>
      </c>
      <c r="D14" s="142"/>
      <c r="E14" s="142"/>
      <c r="F14" s="114">
        <f>F15</f>
        <v>7670</v>
      </c>
      <c r="G14" s="114">
        <f t="shared" si="0"/>
        <v>3675</v>
      </c>
      <c r="H14" s="122">
        <f t="shared" si="0"/>
        <v>3675</v>
      </c>
      <c r="I14" s="124"/>
    </row>
    <row r="15" spans="1:9" x14ac:dyDescent="0.2">
      <c r="A15" s="144" t="s">
        <v>226</v>
      </c>
      <c r="B15" s="73" t="s">
        <v>194</v>
      </c>
      <c r="C15" s="112" t="s">
        <v>188</v>
      </c>
      <c r="D15" s="78"/>
      <c r="E15" s="78"/>
      <c r="F15" s="114">
        <f>F16</f>
        <v>7670</v>
      </c>
      <c r="G15" s="114">
        <f t="shared" si="0"/>
        <v>3675</v>
      </c>
      <c r="H15" s="122">
        <f t="shared" si="0"/>
        <v>3675</v>
      </c>
      <c r="I15" s="124"/>
    </row>
    <row r="16" spans="1:9" ht="25.5" x14ac:dyDescent="0.2">
      <c r="A16" s="145" t="s">
        <v>325</v>
      </c>
      <c r="B16" s="73" t="s">
        <v>194</v>
      </c>
      <c r="C16" s="112" t="s">
        <v>189</v>
      </c>
      <c r="D16" s="79"/>
      <c r="E16" s="79"/>
      <c r="F16" s="114">
        <f>F17</f>
        <v>7670</v>
      </c>
      <c r="G16" s="114">
        <f>G17</f>
        <v>3675</v>
      </c>
      <c r="H16" s="122">
        <f t="shared" si="0"/>
        <v>3675</v>
      </c>
      <c r="I16" s="124"/>
    </row>
    <row r="17" spans="1:9" x14ac:dyDescent="0.2">
      <c r="A17" s="146" t="s">
        <v>225</v>
      </c>
      <c r="B17" s="70" t="s">
        <v>194</v>
      </c>
      <c r="C17" s="115" t="s">
        <v>227</v>
      </c>
      <c r="D17" s="82"/>
      <c r="E17" s="82"/>
      <c r="F17" s="116">
        <f t="shared" ref="F17:H18" si="1">F18</f>
        <v>7670</v>
      </c>
      <c r="G17" s="116">
        <f t="shared" si="1"/>
        <v>3675</v>
      </c>
      <c r="H17" s="119">
        <f t="shared" si="1"/>
        <v>3675</v>
      </c>
      <c r="I17" s="124"/>
    </row>
    <row r="18" spans="1:9" ht="38.25" x14ac:dyDescent="0.2">
      <c r="A18" s="117" t="s">
        <v>62</v>
      </c>
      <c r="B18" s="70" t="s">
        <v>194</v>
      </c>
      <c r="C18" s="115" t="s">
        <v>227</v>
      </c>
      <c r="D18" s="121" t="s">
        <v>63</v>
      </c>
      <c r="E18" s="121"/>
      <c r="F18" s="116">
        <f t="shared" si="1"/>
        <v>7670</v>
      </c>
      <c r="G18" s="116">
        <f t="shared" si="1"/>
        <v>3675</v>
      </c>
      <c r="H18" s="119">
        <f t="shared" si="1"/>
        <v>3675</v>
      </c>
      <c r="I18" s="124"/>
    </row>
    <row r="19" spans="1:9" x14ac:dyDescent="0.2">
      <c r="A19" s="117" t="s">
        <v>64</v>
      </c>
      <c r="B19" s="70" t="s">
        <v>194</v>
      </c>
      <c r="C19" s="115" t="s">
        <v>227</v>
      </c>
      <c r="D19" s="121" t="s">
        <v>65</v>
      </c>
      <c r="E19" s="121">
        <v>900100</v>
      </c>
      <c r="F19" s="116">
        <v>7670</v>
      </c>
      <c r="G19" s="116">
        <v>3675</v>
      </c>
      <c r="H19" s="119">
        <v>3675</v>
      </c>
      <c r="I19" s="124"/>
    </row>
    <row r="20" spans="1:9" ht="38.25" x14ac:dyDescent="0.2">
      <c r="A20" s="71" t="s">
        <v>66</v>
      </c>
      <c r="B20" s="73" t="s">
        <v>195</v>
      </c>
      <c r="C20" s="73"/>
      <c r="D20" s="87"/>
      <c r="E20" s="87"/>
      <c r="F20" s="114">
        <f>F21</f>
        <v>11736.8</v>
      </c>
      <c r="G20" s="114">
        <f>G21</f>
        <v>11736.8</v>
      </c>
      <c r="H20" s="122">
        <f>H21</f>
        <v>11736.8</v>
      </c>
      <c r="I20" s="124"/>
    </row>
    <row r="21" spans="1:9" ht="25.5" x14ac:dyDescent="0.2">
      <c r="A21" s="96" t="s">
        <v>228</v>
      </c>
      <c r="B21" s="73" t="s">
        <v>195</v>
      </c>
      <c r="C21" s="93" t="s">
        <v>153</v>
      </c>
      <c r="D21" s="89"/>
      <c r="E21" s="89"/>
      <c r="F21" s="114">
        <f>F22+F25+F28</f>
        <v>11736.8</v>
      </c>
      <c r="G21" s="114">
        <f>G22+G25+G28</f>
        <v>11736.8</v>
      </c>
      <c r="H21" s="122">
        <f>H22+H25+H28</f>
        <v>11736.8</v>
      </c>
      <c r="I21" s="124"/>
    </row>
    <row r="22" spans="1:9" x14ac:dyDescent="0.2">
      <c r="A22" s="147" t="s">
        <v>229</v>
      </c>
      <c r="B22" s="73" t="s">
        <v>195</v>
      </c>
      <c r="C22" s="112" t="s">
        <v>230</v>
      </c>
      <c r="D22" s="97"/>
      <c r="E22" s="97"/>
      <c r="F22" s="114">
        <f t="shared" ref="F22:H23" si="2">F23</f>
        <v>3019.4</v>
      </c>
      <c r="G22" s="114">
        <f t="shared" si="2"/>
        <v>3019.4</v>
      </c>
      <c r="H22" s="122">
        <f t="shared" si="2"/>
        <v>3019.4</v>
      </c>
      <c r="I22" s="124"/>
    </row>
    <row r="23" spans="1:9" ht="38.25" x14ac:dyDescent="0.2">
      <c r="A23" s="148" t="s">
        <v>62</v>
      </c>
      <c r="B23" s="70" t="s">
        <v>195</v>
      </c>
      <c r="C23" s="115" t="s">
        <v>230</v>
      </c>
      <c r="D23" s="113" t="s">
        <v>63</v>
      </c>
      <c r="E23" s="113"/>
      <c r="F23" s="116">
        <f t="shared" si="2"/>
        <v>3019.4</v>
      </c>
      <c r="G23" s="116">
        <f t="shared" si="2"/>
        <v>3019.4</v>
      </c>
      <c r="H23" s="119">
        <f t="shared" si="2"/>
        <v>3019.4</v>
      </c>
      <c r="I23" s="124"/>
    </row>
    <row r="24" spans="1:9" x14ac:dyDescent="0.2">
      <c r="A24" s="148" t="s">
        <v>64</v>
      </c>
      <c r="B24" s="70" t="s">
        <v>195</v>
      </c>
      <c r="C24" s="115" t="s">
        <v>230</v>
      </c>
      <c r="D24" s="113" t="s">
        <v>65</v>
      </c>
      <c r="E24" s="121">
        <v>900100</v>
      </c>
      <c r="F24" s="116">
        <v>3019.4</v>
      </c>
      <c r="G24" s="116">
        <v>3019.4</v>
      </c>
      <c r="H24" s="119">
        <v>3019.4</v>
      </c>
      <c r="I24" s="124"/>
    </row>
    <row r="25" spans="1:9" ht="25.5" x14ac:dyDescent="0.2">
      <c r="A25" s="147" t="s">
        <v>369</v>
      </c>
      <c r="B25" s="73" t="s">
        <v>195</v>
      </c>
      <c r="C25" s="112" t="s">
        <v>231</v>
      </c>
      <c r="D25" s="129"/>
      <c r="E25" s="129"/>
      <c r="F25" s="116">
        <f t="shared" ref="F25:H26" si="3">F26</f>
        <v>2340</v>
      </c>
      <c r="G25" s="116">
        <f t="shared" si="3"/>
        <v>2340</v>
      </c>
      <c r="H25" s="119">
        <f t="shared" si="3"/>
        <v>2340</v>
      </c>
      <c r="I25" s="124"/>
    </row>
    <row r="26" spans="1:9" ht="38.25" x14ac:dyDescent="0.2">
      <c r="A26" s="117" t="s">
        <v>62</v>
      </c>
      <c r="B26" s="70" t="s">
        <v>195</v>
      </c>
      <c r="C26" s="115" t="s">
        <v>231</v>
      </c>
      <c r="D26" s="121" t="s">
        <v>63</v>
      </c>
      <c r="E26" s="121"/>
      <c r="F26" s="116">
        <f t="shared" si="3"/>
        <v>2340</v>
      </c>
      <c r="G26" s="116">
        <f t="shared" si="3"/>
        <v>2340</v>
      </c>
      <c r="H26" s="119">
        <f t="shared" si="3"/>
        <v>2340</v>
      </c>
      <c r="I26" s="124"/>
    </row>
    <row r="27" spans="1:9" x14ac:dyDescent="0.2">
      <c r="A27" s="117" t="s">
        <v>64</v>
      </c>
      <c r="B27" s="70" t="s">
        <v>195</v>
      </c>
      <c r="C27" s="115" t="s">
        <v>231</v>
      </c>
      <c r="D27" s="121" t="s">
        <v>65</v>
      </c>
      <c r="E27" s="121">
        <v>900100</v>
      </c>
      <c r="F27" s="116">
        <v>2340</v>
      </c>
      <c r="G27" s="116">
        <v>2340</v>
      </c>
      <c r="H27" s="119">
        <v>2340</v>
      </c>
      <c r="I27" s="124"/>
    </row>
    <row r="28" spans="1:9" ht="25.5" x14ac:dyDescent="0.2">
      <c r="A28" s="147" t="s">
        <v>232</v>
      </c>
      <c r="B28" s="73" t="s">
        <v>195</v>
      </c>
      <c r="C28" s="112" t="s">
        <v>233</v>
      </c>
      <c r="D28" s="129"/>
      <c r="E28" s="129"/>
      <c r="F28" s="116">
        <f>F29+F31+F33</f>
        <v>6377.4000000000005</v>
      </c>
      <c r="G28" s="116">
        <f>G29+G31+G33</f>
        <v>6377.4000000000005</v>
      </c>
      <c r="H28" s="119">
        <f>H29+H31+H33</f>
        <v>6377.4000000000005</v>
      </c>
      <c r="I28" s="124"/>
    </row>
    <row r="29" spans="1:9" ht="38.25" x14ac:dyDescent="0.2">
      <c r="A29" s="117" t="s">
        <v>62</v>
      </c>
      <c r="B29" s="70" t="s">
        <v>195</v>
      </c>
      <c r="C29" s="115" t="s">
        <v>233</v>
      </c>
      <c r="D29" s="121" t="s">
        <v>63</v>
      </c>
      <c r="E29" s="121"/>
      <c r="F29" s="116">
        <f>F30</f>
        <v>5824.3</v>
      </c>
      <c r="G29" s="116">
        <f>G30</f>
        <v>5797.3</v>
      </c>
      <c r="H29" s="119">
        <f>H30</f>
        <v>5797.3</v>
      </c>
      <c r="I29" s="124"/>
    </row>
    <row r="30" spans="1:9" x14ac:dyDescent="0.2">
      <c r="A30" s="117" t="s">
        <v>64</v>
      </c>
      <c r="B30" s="70" t="s">
        <v>195</v>
      </c>
      <c r="C30" s="115" t="s">
        <v>233</v>
      </c>
      <c r="D30" s="121" t="s">
        <v>65</v>
      </c>
      <c r="E30" s="121">
        <v>900100</v>
      </c>
      <c r="F30" s="116">
        <v>5824.3</v>
      </c>
      <c r="G30" s="116">
        <v>5797.3</v>
      </c>
      <c r="H30" s="119">
        <v>5797.3</v>
      </c>
      <c r="I30" s="124"/>
    </row>
    <row r="31" spans="1:9" ht="25.5" x14ac:dyDescent="0.2">
      <c r="A31" s="117" t="s">
        <v>67</v>
      </c>
      <c r="B31" s="70" t="s">
        <v>195</v>
      </c>
      <c r="C31" s="115" t="s">
        <v>233</v>
      </c>
      <c r="D31" s="121" t="s">
        <v>68</v>
      </c>
      <c r="E31" s="121"/>
      <c r="F31" s="116">
        <f>F32</f>
        <v>553</v>
      </c>
      <c r="G31" s="116">
        <f>G32</f>
        <v>580</v>
      </c>
      <c r="H31" s="119">
        <f>H32</f>
        <v>580</v>
      </c>
      <c r="I31" s="124"/>
    </row>
    <row r="32" spans="1:9" ht="25.5" x14ac:dyDescent="0.2">
      <c r="A32" s="117" t="s">
        <v>69</v>
      </c>
      <c r="B32" s="70" t="s">
        <v>195</v>
      </c>
      <c r="C32" s="115" t="s">
        <v>233</v>
      </c>
      <c r="D32" s="121" t="s">
        <v>70</v>
      </c>
      <c r="E32" s="121">
        <v>900100</v>
      </c>
      <c r="F32" s="116">
        <v>553</v>
      </c>
      <c r="G32" s="116">
        <v>580</v>
      </c>
      <c r="H32" s="119">
        <v>580</v>
      </c>
      <c r="I32" s="124"/>
    </row>
    <row r="33" spans="1:9" x14ac:dyDescent="0.2">
      <c r="A33" s="117" t="s">
        <v>72</v>
      </c>
      <c r="B33" s="70" t="s">
        <v>195</v>
      </c>
      <c r="C33" s="115" t="s">
        <v>233</v>
      </c>
      <c r="D33" s="121">
        <v>800</v>
      </c>
      <c r="E33" s="121"/>
      <c r="F33" s="116">
        <f>F34</f>
        <v>0.1</v>
      </c>
      <c r="G33" s="116">
        <f>G34</f>
        <v>0.1</v>
      </c>
      <c r="H33" s="119">
        <f>H34</f>
        <v>0.1</v>
      </c>
      <c r="I33" s="124"/>
    </row>
    <row r="34" spans="1:9" x14ac:dyDescent="0.2">
      <c r="A34" s="117" t="s">
        <v>74</v>
      </c>
      <c r="B34" s="70" t="s">
        <v>195</v>
      </c>
      <c r="C34" s="115" t="s">
        <v>233</v>
      </c>
      <c r="D34" s="121">
        <v>850</v>
      </c>
      <c r="E34" s="121">
        <v>900100</v>
      </c>
      <c r="F34" s="116">
        <v>0.1</v>
      </c>
      <c r="G34" s="116">
        <v>0.1</v>
      </c>
      <c r="H34" s="119">
        <v>0.1</v>
      </c>
      <c r="I34" s="124"/>
    </row>
    <row r="35" spans="1:9" ht="38.25" x14ac:dyDescent="0.2">
      <c r="A35" s="71" t="s">
        <v>71</v>
      </c>
      <c r="B35" s="73" t="s">
        <v>196</v>
      </c>
      <c r="C35" s="142"/>
      <c r="D35" s="142"/>
      <c r="E35" s="142"/>
      <c r="F35" s="114">
        <f>F36+F52+F44+F73</f>
        <v>183164.1</v>
      </c>
      <c r="G35" s="114">
        <f>G36+G52+G44+G73</f>
        <v>162669.1</v>
      </c>
      <c r="H35" s="122">
        <f>H36+H52+H44+H73</f>
        <v>162711.1</v>
      </c>
      <c r="I35" s="149" t="e">
        <f>#REF!+I36+#REF!+#REF!+I52+#REF!+I44</f>
        <v>#REF!</v>
      </c>
    </row>
    <row r="36" spans="1:9" x14ac:dyDescent="0.2">
      <c r="A36" s="144" t="s">
        <v>237</v>
      </c>
      <c r="B36" s="73" t="s">
        <v>196</v>
      </c>
      <c r="C36" s="112" t="s">
        <v>149</v>
      </c>
      <c r="D36" s="92"/>
      <c r="E36" s="92"/>
      <c r="F36" s="114">
        <f t="shared" ref="F36:H38" si="4">F37</f>
        <v>5150</v>
      </c>
      <c r="G36" s="114">
        <f t="shared" si="4"/>
        <v>5187</v>
      </c>
      <c r="H36" s="122">
        <f t="shared" si="4"/>
        <v>5227</v>
      </c>
      <c r="I36" s="124"/>
    </row>
    <row r="37" spans="1:9" x14ac:dyDescent="0.2">
      <c r="A37" s="120" t="s">
        <v>120</v>
      </c>
      <c r="B37" s="80" t="s">
        <v>196</v>
      </c>
      <c r="C37" s="112" t="s">
        <v>414</v>
      </c>
      <c r="D37" s="129"/>
      <c r="E37" s="129"/>
      <c r="F37" s="150">
        <f t="shared" si="4"/>
        <v>5150</v>
      </c>
      <c r="G37" s="150">
        <f t="shared" si="4"/>
        <v>5187</v>
      </c>
      <c r="H37" s="151">
        <f t="shared" si="4"/>
        <v>5227</v>
      </c>
      <c r="I37" s="124"/>
    </row>
    <row r="38" spans="1:9" ht="38.25" x14ac:dyDescent="0.2">
      <c r="A38" s="120" t="s">
        <v>526</v>
      </c>
      <c r="B38" s="80" t="s">
        <v>196</v>
      </c>
      <c r="C38" s="112" t="s">
        <v>524</v>
      </c>
      <c r="D38" s="129"/>
      <c r="E38" s="129"/>
      <c r="F38" s="150">
        <f t="shared" si="4"/>
        <v>5150</v>
      </c>
      <c r="G38" s="150">
        <f t="shared" si="4"/>
        <v>5187</v>
      </c>
      <c r="H38" s="151">
        <f t="shared" si="4"/>
        <v>5227</v>
      </c>
      <c r="I38" s="124"/>
    </row>
    <row r="39" spans="1:9" ht="38.25" x14ac:dyDescent="0.2">
      <c r="A39" s="117" t="s">
        <v>378</v>
      </c>
      <c r="B39" s="76" t="s">
        <v>196</v>
      </c>
      <c r="C39" s="115" t="s">
        <v>525</v>
      </c>
      <c r="D39" s="121"/>
      <c r="E39" s="121"/>
      <c r="F39" s="152">
        <f>F40+F42</f>
        <v>5150</v>
      </c>
      <c r="G39" s="152">
        <f>G40+G42</f>
        <v>5187</v>
      </c>
      <c r="H39" s="153">
        <f>H40+H42</f>
        <v>5227</v>
      </c>
      <c r="I39" s="124"/>
    </row>
    <row r="40" spans="1:9" ht="38.25" x14ac:dyDescent="0.2">
      <c r="A40" s="117" t="s">
        <v>62</v>
      </c>
      <c r="B40" s="76" t="s">
        <v>196</v>
      </c>
      <c r="C40" s="115" t="s">
        <v>525</v>
      </c>
      <c r="D40" s="121" t="s">
        <v>63</v>
      </c>
      <c r="E40" s="121"/>
      <c r="F40" s="116">
        <f>F41</f>
        <v>4656.8</v>
      </c>
      <c r="G40" s="116">
        <f>G41</f>
        <v>4656.8</v>
      </c>
      <c r="H40" s="119">
        <f>H41</f>
        <v>4656.8</v>
      </c>
      <c r="I40" s="124"/>
    </row>
    <row r="41" spans="1:9" x14ac:dyDescent="0.2">
      <c r="A41" s="117" t="s">
        <v>64</v>
      </c>
      <c r="B41" s="76" t="s">
        <v>196</v>
      </c>
      <c r="C41" s="115" t="s">
        <v>525</v>
      </c>
      <c r="D41" s="121" t="s">
        <v>65</v>
      </c>
      <c r="E41" s="121">
        <v>900303</v>
      </c>
      <c r="F41" s="116">
        <v>4656.8</v>
      </c>
      <c r="G41" s="116">
        <v>4656.8</v>
      </c>
      <c r="H41" s="119">
        <v>4656.8</v>
      </c>
      <c r="I41" s="124"/>
    </row>
    <row r="42" spans="1:9" ht="25.5" x14ac:dyDescent="0.2">
      <c r="A42" s="117" t="s">
        <v>67</v>
      </c>
      <c r="B42" s="76" t="s">
        <v>196</v>
      </c>
      <c r="C42" s="115" t="s">
        <v>525</v>
      </c>
      <c r="D42" s="121" t="s">
        <v>68</v>
      </c>
      <c r="E42" s="121"/>
      <c r="F42" s="116">
        <f>F43</f>
        <v>493.2</v>
      </c>
      <c r="G42" s="116">
        <f>G43</f>
        <v>530.20000000000005</v>
      </c>
      <c r="H42" s="119">
        <f>H43</f>
        <v>570.20000000000005</v>
      </c>
      <c r="I42" s="124"/>
    </row>
    <row r="43" spans="1:9" ht="25.5" x14ac:dyDescent="0.2">
      <c r="A43" s="117" t="s">
        <v>69</v>
      </c>
      <c r="B43" s="76" t="s">
        <v>196</v>
      </c>
      <c r="C43" s="115" t="s">
        <v>525</v>
      </c>
      <c r="D43" s="121" t="s">
        <v>70</v>
      </c>
      <c r="E43" s="121">
        <v>900303</v>
      </c>
      <c r="F43" s="116">
        <v>493.2</v>
      </c>
      <c r="G43" s="116">
        <v>530.20000000000005</v>
      </c>
      <c r="H43" s="119">
        <v>570.20000000000005</v>
      </c>
      <c r="I43" s="124"/>
    </row>
    <row r="44" spans="1:9" x14ac:dyDescent="0.2">
      <c r="A44" s="154" t="s">
        <v>270</v>
      </c>
      <c r="B44" s="73" t="s">
        <v>196</v>
      </c>
      <c r="C44" s="112" t="s">
        <v>161</v>
      </c>
      <c r="D44" s="113"/>
      <c r="E44" s="113"/>
      <c r="F44" s="114">
        <f>F45</f>
        <v>261</v>
      </c>
      <c r="G44" s="114">
        <f t="shared" ref="G44:H46" si="5">G45</f>
        <v>261</v>
      </c>
      <c r="H44" s="122">
        <f t="shared" si="5"/>
        <v>261</v>
      </c>
      <c r="I44" s="124"/>
    </row>
    <row r="45" spans="1:9" ht="25.5" x14ac:dyDescent="0.2">
      <c r="A45" s="154" t="s">
        <v>569</v>
      </c>
      <c r="B45" s="73" t="s">
        <v>196</v>
      </c>
      <c r="C45" s="112" t="s">
        <v>162</v>
      </c>
      <c r="D45" s="129"/>
      <c r="E45" s="129"/>
      <c r="F45" s="114">
        <f>F46</f>
        <v>261</v>
      </c>
      <c r="G45" s="114">
        <f t="shared" si="5"/>
        <v>261</v>
      </c>
      <c r="H45" s="122">
        <f t="shared" si="5"/>
        <v>261</v>
      </c>
      <c r="I45" s="124"/>
    </row>
    <row r="46" spans="1:9" x14ac:dyDescent="0.2">
      <c r="A46" s="154" t="s">
        <v>647</v>
      </c>
      <c r="B46" s="70" t="s">
        <v>196</v>
      </c>
      <c r="C46" s="115" t="s">
        <v>163</v>
      </c>
      <c r="D46" s="121"/>
      <c r="E46" s="121"/>
      <c r="F46" s="114">
        <f>F47</f>
        <v>261</v>
      </c>
      <c r="G46" s="114">
        <f t="shared" si="5"/>
        <v>261</v>
      </c>
      <c r="H46" s="122">
        <f t="shared" si="5"/>
        <v>261</v>
      </c>
      <c r="I46" s="124"/>
    </row>
    <row r="47" spans="1:9" ht="38.25" x14ac:dyDescent="0.2">
      <c r="A47" s="154" t="s">
        <v>566</v>
      </c>
      <c r="B47" s="70" t="s">
        <v>196</v>
      </c>
      <c r="C47" s="115" t="s">
        <v>271</v>
      </c>
      <c r="D47" s="79"/>
      <c r="E47" s="79"/>
      <c r="F47" s="114">
        <f>F48+F50</f>
        <v>261</v>
      </c>
      <c r="G47" s="114">
        <f>G48+G50</f>
        <v>261</v>
      </c>
      <c r="H47" s="122">
        <f>H48+H50</f>
        <v>261</v>
      </c>
      <c r="I47" s="124"/>
    </row>
    <row r="48" spans="1:9" ht="38.25" x14ac:dyDescent="0.2">
      <c r="A48" s="117" t="s">
        <v>62</v>
      </c>
      <c r="B48" s="70" t="s">
        <v>196</v>
      </c>
      <c r="C48" s="115" t="s">
        <v>271</v>
      </c>
      <c r="D48" s="121" t="s">
        <v>63</v>
      </c>
      <c r="E48" s="121"/>
      <c r="F48" s="116">
        <f>F49</f>
        <v>217.6</v>
      </c>
      <c r="G48" s="116">
        <f>G49</f>
        <v>217.6</v>
      </c>
      <c r="H48" s="119">
        <f>H49</f>
        <v>217.6</v>
      </c>
      <c r="I48" s="124"/>
    </row>
    <row r="49" spans="1:9" x14ac:dyDescent="0.2">
      <c r="A49" s="117" t="s">
        <v>64</v>
      </c>
      <c r="B49" s="70" t="s">
        <v>196</v>
      </c>
      <c r="C49" s="115" t="s">
        <v>271</v>
      </c>
      <c r="D49" s="121" t="s">
        <v>65</v>
      </c>
      <c r="E49" s="121">
        <v>900303</v>
      </c>
      <c r="F49" s="116">
        <v>217.6</v>
      </c>
      <c r="G49" s="116">
        <v>217.6</v>
      </c>
      <c r="H49" s="119">
        <v>217.6</v>
      </c>
      <c r="I49" s="124"/>
    </row>
    <row r="50" spans="1:9" ht="25.5" x14ac:dyDescent="0.2">
      <c r="A50" s="117" t="s">
        <v>67</v>
      </c>
      <c r="B50" s="70" t="s">
        <v>196</v>
      </c>
      <c r="C50" s="115" t="s">
        <v>271</v>
      </c>
      <c r="D50" s="121" t="s">
        <v>68</v>
      </c>
      <c r="E50" s="121"/>
      <c r="F50" s="116">
        <f>F51</f>
        <v>43.4</v>
      </c>
      <c r="G50" s="116">
        <f>G51</f>
        <v>43.4</v>
      </c>
      <c r="H50" s="119">
        <f>H51</f>
        <v>43.4</v>
      </c>
      <c r="I50" s="124"/>
    </row>
    <row r="51" spans="1:9" ht="25.5" x14ac:dyDescent="0.2">
      <c r="A51" s="117" t="s">
        <v>69</v>
      </c>
      <c r="B51" s="70" t="s">
        <v>196</v>
      </c>
      <c r="C51" s="115" t="s">
        <v>271</v>
      </c>
      <c r="D51" s="121" t="s">
        <v>70</v>
      </c>
      <c r="E51" s="121">
        <v>900303</v>
      </c>
      <c r="F51" s="116">
        <v>43.4</v>
      </c>
      <c r="G51" s="116">
        <v>43.4</v>
      </c>
      <c r="H51" s="119">
        <v>43.4</v>
      </c>
      <c r="I51" s="124"/>
    </row>
    <row r="52" spans="1:9" ht="25.5" x14ac:dyDescent="0.2">
      <c r="A52" s="144" t="s">
        <v>565</v>
      </c>
      <c r="B52" s="73" t="s">
        <v>196</v>
      </c>
      <c r="C52" s="112" t="s">
        <v>173</v>
      </c>
      <c r="D52" s="142"/>
      <c r="E52" s="142"/>
      <c r="F52" s="114">
        <f>F53+F60</f>
        <v>176603.1</v>
      </c>
      <c r="G52" s="114">
        <f>G53+G60</f>
        <v>156069.1</v>
      </c>
      <c r="H52" s="122">
        <f>H53+H60</f>
        <v>156069.1</v>
      </c>
      <c r="I52" s="124"/>
    </row>
    <row r="53" spans="1:9" x14ac:dyDescent="0.2">
      <c r="A53" s="144" t="s">
        <v>591</v>
      </c>
      <c r="B53" s="73" t="s">
        <v>196</v>
      </c>
      <c r="C53" s="112" t="s">
        <v>174</v>
      </c>
      <c r="D53" s="142"/>
      <c r="E53" s="142"/>
      <c r="F53" s="114">
        <f t="shared" ref="F53:H54" si="6">F54</f>
        <v>2994.7</v>
      </c>
      <c r="G53" s="114">
        <f t="shared" si="6"/>
        <v>2994.7</v>
      </c>
      <c r="H53" s="122">
        <f t="shared" si="6"/>
        <v>2994.7</v>
      </c>
      <c r="I53" s="124"/>
    </row>
    <row r="54" spans="1:9" ht="51" x14ac:dyDescent="0.2">
      <c r="A54" s="147" t="s">
        <v>657</v>
      </c>
      <c r="B54" s="73" t="s">
        <v>196</v>
      </c>
      <c r="C54" s="112" t="s">
        <v>257</v>
      </c>
      <c r="D54" s="129"/>
      <c r="E54" s="129"/>
      <c r="F54" s="114">
        <f t="shared" si="6"/>
        <v>2994.7</v>
      </c>
      <c r="G54" s="114">
        <f t="shared" si="6"/>
        <v>2994.7</v>
      </c>
      <c r="H54" s="122">
        <f t="shared" si="6"/>
        <v>2994.7</v>
      </c>
      <c r="I54" s="124"/>
    </row>
    <row r="55" spans="1:9" ht="51" x14ac:dyDescent="0.2">
      <c r="A55" s="155" t="s">
        <v>658</v>
      </c>
      <c r="B55" s="70" t="s">
        <v>196</v>
      </c>
      <c r="C55" s="115" t="s">
        <v>656</v>
      </c>
      <c r="D55" s="121"/>
      <c r="E55" s="121"/>
      <c r="F55" s="116">
        <f>F56+F58</f>
        <v>2994.7</v>
      </c>
      <c r="G55" s="116">
        <f>G56+G58</f>
        <v>2994.7</v>
      </c>
      <c r="H55" s="119">
        <f>H56+H58</f>
        <v>2994.7</v>
      </c>
      <c r="I55" s="124"/>
    </row>
    <row r="56" spans="1:9" ht="38.25" x14ac:dyDescent="0.2">
      <c r="A56" s="117" t="s">
        <v>62</v>
      </c>
      <c r="B56" s="70" t="s">
        <v>196</v>
      </c>
      <c r="C56" s="115" t="s">
        <v>656</v>
      </c>
      <c r="D56" s="121" t="s">
        <v>63</v>
      </c>
      <c r="E56" s="121"/>
      <c r="F56" s="116">
        <f>F57</f>
        <v>2760.1</v>
      </c>
      <c r="G56" s="116">
        <f>G57</f>
        <v>2760.1</v>
      </c>
      <c r="H56" s="119">
        <f>H57</f>
        <v>2760.1</v>
      </c>
      <c r="I56" s="124"/>
    </row>
    <row r="57" spans="1:9" x14ac:dyDescent="0.2">
      <c r="A57" s="117" t="s">
        <v>64</v>
      </c>
      <c r="B57" s="70" t="s">
        <v>196</v>
      </c>
      <c r="C57" s="115" t="s">
        <v>656</v>
      </c>
      <c r="D57" s="121" t="s">
        <v>65</v>
      </c>
      <c r="E57" s="121">
        <v>900303</v>
      </c>
      <c r="F57" s="116">
        <v>2760.1</v>
      </c>
      <c r="G57" s="116">
        <v>2760.1</v>
      </c>
      <c r="H57" s="119">
        <v>2760.1</v>
      </c>
      <c r="I57" s="124"/>
    </row>
    <row r="58" spans="1:9" ht="25.5" x14ac:dyDescent="0.2">
      <c r="A58" s="117" t="s">
        <v>67</v>
      </c>
      <c r="B58" s="70" t="s">
        <v>196</v>
      </c>
      <c r="C58" s="115" t="s">
        <v>656</v>
      </c>
      <c r="D58" s="121" t="s">
        <v>68</v>
      </c>
      <c r="E58" s="121"/>
      <c r="F58" s="116">
        <f>F59</f>
        <v>234.6</v>
      </c>
      <c r="G58" s="116">
        <f>G59</f>
        <v>234.6</v>
      </c>
      <c r="H58" s="119">
        <f>H59</f>
        <v>234.6</v>
      </c>
      <c r="I58" s="124"/>
    </row>
    <row r="59" spans="1:9" ht="25.5" x14ac:dyDescent="0.2">
      <c r="A59" s="117" t="s">
        <v>69</v>
      </c>
      <c r="B59" s="70" t="s">
        <v>196</v>
      </c>
      <c r="C59" s="115" t="s">
        <v>656</v>
      </c>
      <c r="D59" s="121" t="s">
        <v>70</v>
      </c>
      <c r="E59" s="121">
        <v>900303</v>
      </c>
      <c r="F59" s="116">
        <v>234.6</v>
      </c>
      <c r="G59" s="116">
        <v>234.6</v>
      </c>
      <c r="H59" s="119">
        <v>234.6</v>
      </c>
      <c r="I59" s="124"/>
    </row>
    <row r="60" spans="1:9" x14ac:dyDescent="0.2">
      <c r="A60" s="144" t="s">
        <v>226</v>
      </c>
      <c r="B60" s="73" t="s">
        <v>196</v>
      </c>
      <c r="C60" s="112" t="s">
        <v>188</v>
      </c>
      <c r="D60" s="142"/>
      <c r="E60" s="142"/>
      <c r="F60" s="114">
        <f>F61+F69</f>
        <v>173608.4</v>
      </c>
      <c r="G60" s="114">
        <f>G61+G69</f>
        <v>153074.4</v>
      </c>
      <c r="H60" s="122">
        <f>H61+H69</f>
        <v>153074.4</v>
      </c>
      <c r="I60" s="124"/>
    </row>
    <row r="61" spans="1:9" ht="25.5" x14ac:dyDescent="0.2">
      <c r="A61" s="145" t="s">
        <v>325</v>
      </c>
      <c r="B61" s="73" t="s">
        <v>196</v>
      </c>
      <c r="C61" s="112" t="s">
        <v>189</v>
      </c>
      <c r="D61" s="142"/>
      <c r="E61" s="142"/>
      <c r="F61" s="114">
        <f>F62</f>
        <v>172800.4</v>
      </c>
      <c r="G61" s="114">
        <f>G62</f>
        <v>152574.39999999999</v>
      </c>
      <c r="H61" s="122">
        <f>H62</f>
        <v>152574.39999999999</v>
      </c>
      <c r="I61" s="124"/>
    </row>
    <row r="62" spans="1:9" x14ac:dyDescent="0.2">
      <c r="A62" s="146" t="s">
        <v>235</v>
      </c>
      <c r="B62" s="70" t="s">
        <v>196</v>
      </c>
      <c r="C62" s="115" t="s">
        <v>236</v>
      </c>
      <c r="D62" s="75"/>
      <c r="E62" s="75"/>
      <c r="F62" s="116">
        <f>F63+F65+F67</f>
        <v>172800.4</v>
      </c>
      <c r="G62" s="116">
        <f>G63+G65+G67</f>
        <v>152574.39999999999</v>
      </c>
      <c r="H62" s="119">
        <f>H63+H65+H67</f>
        <v>152574.39999999999</v>
      </c>
      <c r="I62" s="124"/>
    </row>
    <row r="63" spans="1:9" ht="38.25" x14ac:dyDescent="0.2">
      <c r="A63" s="117" t="s">
        <v>62</v>
      </c>
      <c r="B63" s="70" t="s">
        <v>196</v>
      </c>
      <c r="C63" s="115" t="s">
        <v>236</v>
      </c>
      <c r="D63" s="121" t="s">
        <v>63</v>
      </c>
      <c r="E63" s="121"/>
      <c r="F63" s="116">
        <f>F64</f>
        <v>147646.29999999999</v>
      </c>
      <c r="G63" s="116">
        <f>G64</f>
        <v>139566.29999999999</v>
      </c>
      <c r="H63" s="119">
        <f>H64</f>
        <v>139566.29999999999</v>
      </c>
      <c r="I63" s="124"/>
    </row>
    <row r="64" spans="1:9" x14ac:dyDescent="0.2">
      <c r="A64" s="117" t="s">
        <v>64</v>
      </c>
      <c r="B64" s="70" t="s">
        <v>196</v>
      </c>
      <c r="C64" s="115" t="s">
        <v>236</v>
      </c>
      <c r="D64" s="121" t="s">
        <v>65</v>
      </c>
      <c r="E64" s="121">
        <v>900100</v>
      </c>
      <c r="F64" s="116">
        <v>147646.29999999999</v>
      </c>
      <c r="G64" s="116">
        <v>139566.29999999999</v>
      </c>
      <c r="H64" s="119">
        <v>139566.29999999999</v>
      </c>
      <c r="I64" s="124"/>
    </row>
    <row r="65" spans="1:9" ht="25.5" x14ac:dyDescent="0.2">
      <c r="A65" s="117" t="s">
        <v>67</v>
      </c>
      <c r="B65" s="70" t="s">
        <v>196</v>
      </c>
      <c r="C65" s="115" t="s">
        <v>236</v>
      </c>
      <c r="D65" s="121" t="s">
        <v>68</v>
      </c>
      <c r="E65" s="121"/>
      <c r="F65" s="116">
        <f>F66</f>
        <v>24564.1</v>
      </c>
      <c r="G65" s="116">
        <f>G66</f>
        <v>12918.1</v>
      </c>
      <c r="H65" s="119">
        <f>H66</f>
        <v>12918.1</v>
      </c>
      <c r="I65" s="124"/>
    </row>
    <row r="66" spans="1:9" ht="25.5" x14ac:dyDescent="0.2">
      <c r="A66" s="117" t="s">
        <v>69</v>
      </c>
      <c r="B66" s="70" t="s">
        <v>196</v>
      </c>
      <c r="C66" s="115" t="s">
        <v>236</v>
      </c>
      <c r="D66" s="121" t="s">
        <v>70</v>
      </c>
      <c r="E66" s="121">
        <v>900100</v>
      </c>
      <c r="F66" s="116">
        <v>24564.1</v>
      </c>
      <c r="G66" s="116">
        <v>12918.1</v>
      </c>
      <c r="H66" s="119">
        <v>12918.1</v>
      </c>
      <c r="I66" s="124"/>
    </row>
    <row r="67" spans="1:9" x14ac:dyDescent="0.2">
      <c r="A67" s="117" t="s">
        <v>72</v>
      </c>
      <c r="B67" s="70" t="s">
        <v>196</v>
      </c>
      <c r="C67" s="115" t="s">
        <v>236</v>
      </c>
      <c r="D67" s="121">
        <v>800</v>
      </c>
      <c r="E67" s="121"/>
      <c r="F67" s="116">
        <f>F68</f>
        <v>590</v>
      </c>
      <c r="G67" s="116">
        <f>G68</f>
        <v>90</v>
      </c>
      <c r="H67" s="119">
        <f>H68</f>
        <v>90</v>
      </c>
      <c r="I67" s="124"/>
    </row>
    <row r="68" spans="1:9" x14ac:dyDescent="0.2">
      <c r="A68" s="117" t="s">
        <v>74</v>
      </c>
      <c r="B68" s="70" t="s">
        <v>196</v>
      </c>
      <c r="C68" s="115" t="s">
        <v>236</v>
      </c>
      <c r="D68" s="121" t="s">
        <v>75</v>
      </c>
      <c r="E68" s="121">
        <v>900100</v>
      </c>
      <c r="F68" s="116">
        <v>590</v>
      </c>
      <c r="G68" s="116">
        <v>90</v>
      </c>
      <c r="H68" s="119">
        <v>90</v>
      </c>
      <c r="I68" s="124"/>
    </row>
    <row r="69" spans="1:9" ht="25.5" x14ac:dyDescent="0.2">
      <c r="A69" s="120" t="s">
        <v>597</v>
      </c>
      <c r="B69" s="73" t="s">
        <v>196</v>
      </c>
      <c r="C69" s="156" t="s">
        <v>599</v>
      </c>
      <c r="D69" s="121"/>
      <c r="E69" s="121"/>
      <c r="F69" s="114">
        <f>F70</f>
        <v>808</v>
      </c>
      <c r="G69" s="114">
        <f t="shared" ref="G69:H71" si="7">G70</f>
        <v>500</v>
      </c>
      <c r="H69" s="122">
        <f>H70</f>
        <v>500</v>
      </c>
      <c r="I69" s="124"/>
    </row>
    <row r="70" spans="1:9" ht="76.5" x14ac:dyDescent="0.2">
      <c r="A70" s="117" t="s">
        <v>598</v>
      </c>
      <c r="B70" s="70" t="s">
        <v>196</v>
      </c>
      <c r="C70" s="131" t="s">
        <v>600</v>
      </c>
      <c r="D70" s="121"/>
      <c r="E70" s="121"/>
      <c r="F70" s="116">
        <f>F71</f>
        <v>808</v>
      </c>
      <c r="G70" s="116">
        <f t="shared" si="7"/>
        <v>500</v>
      </c>
      <c r="H70" s="119">
        <f t="shared" si="7"/>
        <v>500</v>
      </c>
      <c r="I70" s="124"/>
    </row>
    <row r="71" spans="1:9" ht="25.5" x14ac:dyDescent="0.2">
      <c r="A71" s="117" t="s">
        <v>67</v>
      </c>
      <c r="B71" s="70" t="s">
        <v>196</v>
      </c>
      <c r="C71" s="131" t="s">
        <v>600</v>
      </c>
      <c r="D71" s="121" t="s">
        <v>68</v>
      </c>
      <c r="E71" s="121"/>
      <c r="F71" s="116">
        <f>F72</f>
        <v>808</v>
      </c>
      <c r="G71" s="116">
        <f t="shared" si="7"/>
        <v>500</v>
      </c>
      <c r="H71" s="119">
        <f t="shared" si="7"/>
        <v>500</v>
      </c>
      <c r="I71" s="124"/>
    </row>
    <row r="72" spans="1:9" ht="25.5" x14ac:dyDescent="0.2">
      <c r="A72" s="117" t="s">
        <v>69</v>
      </c>
      <c r="B72" s="70" t="s">
        <v>196</v>
      </c>
      <c r="C72" s="131" t="s">
        <v>600</v>
      </c>
      <c r="D72" s="121" t="s">
        <v>70</v>
      </c>
      <c r="E72" s="121">
        <v>900100</v>
      </c>
      <c r="F72" s="116">
        <v>808</v>
      </c>
      <c r="G72" s="116">
        <v>500</v>
      </c>
      <c r="H72" s="119">
        <v>500</v>
      </c>
      <c r="I72" s="124"/>
    </row>
    <row r="73" spans="1:9" ht="26.25" customHeight="1" x14ac:dyDescent="0.2">
      <c r="A73" s="120" t="s">
        <v>290</v>
      </c>
      <c r="B73" s="73" t="s">
        <v>196</v>
      </c>
      <c r="C73" s="112" t="s">
        <v>291</v>
      </c>
      <c r="D73" s="121"/>
      <c r="E73" s="157"/>
      <c r="F73" s="158">
        <f t="shared" ref="F73:H75" si="8">F74</f>
        <v>1150</v>
      </c>
      <c r="G73" s="158">
        <f t="shared" si="8"/>
        <v>1152</v>
      </c>
      <c r="H73" s="159">
        <f t="shared" si="8"/>
        <v>1154</v>
      </c>
      <c r="I73" s="124"/>
    </row>
    <row r="74" spans="1:9" ht="38.25" x14ac:dyDescent="0.2">
      <c r="A74" s="144" t="s">
        <v>580</v>
      </c>
      <c r="B74" s="73" t="s">
        <v>196</v>
      </c>
      <c r="C74" s="112" t="s">
        <v>294</v>
      </c>
      <c r="D74" s="121"/>
      <c r="E74" s="157"/>
      <c r="F74" s="158">
        <f t="shared" si="8"/>
        <v>1150</v>
      </c>
      <c r="G74" s="158">
        <f t="shared" si="8"/>
        <v>1152</v>
      </c>
      <c r="H74" s="159">
        <f t="shared" si="8"/>
        <v>1154</v>
      </c>
      <c r="I74" s="124"/>
    </row>
    <row r="75" spans="1:9" ht="25.5" x14ac:dyDescent="0.2">
      <c r="A75" s="147" t="s">
        <v>586</v>
      </c>
      <c r="B75" s="73" t="s">
        <v>196</v>
      </c>
      <c r="C75" s="112" t="s">
        <v>295</v>
      </c>
      <c r="D75" s="121"/>
      <c r="E75" s="157"/>
      <c r="F75" s="158">
        <f t="shared" si="8"/>
        <v>1150</v>
      </c>
      <c r="G75" s="158">
        <f t="shared" si="8"/>
        <v>1152</v>
      </c>
      <c r="H75" s="159">
        <f t="shared" si="8"/>
        <v>1154</v>
      </c>
      <c r="I75" s="124"/>
    </row>
    <row r="76" spans="1:9" ht="25.5" x14ac:dyDescent="0.2">
      <c r="A76" s="117" t="s">
        <v>587</v>
      </c>
      <c r="B76" s="70" t="s">
        <v>196</v>
      </c>
      <c r="C76" s="115" t="s">
        <v>588</v>
      </c>
      <c r="D76" s="121"/>
      <c r="E76" s="121"/>
      <c r="F76" s="116">
        <f>F77+F79</f>
        <v>1150</v>
      </c>
      <c r="G76" s="116">
        <f>G77+G79</f>
        <v>1152</v>
      </c>
      <c r="H76" s="119">
        <f>H77+H79</f>
        <v>1154</v>
      </c>
      <c r="I76" s="124"/>
    </row>
    <row r="77" spans="1:9" ht="38.25" x14ac:dyDescent="0.2">
      <c r="A77" s="117" t="s">
        <v>62</v>
      </c>
      <c r="B77" s="70" t="s">
        <v>196</v>
      </c>
      <c r="C77" s="115" t="s">
        <v>588</v>
      </c>
      <c r="D77" s="121" t="s">
        <v>63</v>
      </c>
      <c r="E77" s="121"/>
      <c r="F77" s="116">
        <f>F78</f>
        <v>1103</v>
      </c>
      <c r="G77" s="116">
        <f>G78</f>
        <v>1103</v>
      </c>
      <c r="H77" s="119">
        <f>H78</f>
        <v>1103</v>
      </c>
      <c r="I77" s="124"/>
    </row>
    <row r="78" spans="1:9" x14ac:dyDescent="0.2">
      <c r="A78" s="117" t="s">
        <v>64</v>
      </c>
      <c r="B78" s="70" t="s">
        <v>196</v>
      </c>
      <c r="C78" s="115" t="s">
        <v>588</v>
      </c>
      <c r="D78" s="121" t="s">
        <v>65</v>
      </c>
      <c r="E78" s="121">
        <v>900303</v>
      </c>
      <c r="F78" s="116">
        <v>1103</v>
      </c>
      <c r="G78" s="116">
        <v>1103</v>
      </c>
      <c r="H78" s="119">
        <v>1103</v>
      </c>
      <c r="I78" s="160">
        <v>1074</v>
      </c>
    </row>
    <row r="79" spans="1:9" ht="25.5" x14ac:dyDescent="0.2">
      <c r="A79" s="117" t="s">
        <v>67</v>
      </c>
      <c r="B79" s="70" t="s">
        <v>196</v>
      </c>
      <c r="C79" s="115" t="s">
        <v>588</v>
      </c>
      <c r="D79" s="121" t="s">
        <v>68</v>
      </c>
      <c r="E79" s="121"/>
      <c r="F79" s="116">
        <f>F80</f>
        <v>47</v>
      </c>
      <c r="G79" s="116">
        <f>G80</f>
        <v>49</v>
      </c>
      <c r="H79" s="119">
        <f>H80</f>
        <v>51</v>
      </c>
      <c r="I79" s="124"/>
    </row>
    <row r="80" spans="1:9" ht="25.5" x14ac:dyDescent="0.2">
      <c r="A80" s="117" t="s">
        <v>69</v>
      </c>
      <c r="B80" s="70" t="s">
        <v>196</v>
      </c>
      <c r="C80" s="115" t="s">
        <v>588</v>
      </c>
      <c r="D80" s="121" t="s">
        <v>70</v>
      </c>
      <c r="E80" s="121">
        <v>900303</v>
      </c>
      <c r="F80" s="116">
        <v>47</v>
      </c>
      <c r="G80" s="116">
        <v>49</v>
      </c>
      <c r="H80" s="119">
        <v>51</v>
      </c>
      <c r="I80" s="124"/>
    </row>
    <row r="81" spans="1:9" ht="25.5" x14ac:dyDescent="0.2">
      <c r="A81" s="71" t="s">
        <v>76</v>
      </c>
      <c r="B81" s="73" t="s">
        <v>197</v>
      </c>
      <c r="C81" s="142"/>
      <c r="D81" s="142"/>
      <c r="E81" s="142"/>
      <c r="F81" s="114">
        <f>F82+F94</f>
        <v>33056.1</v>
      </c>
      <c r="G81" s="114">
        <f>G82+G94</f>
        <v>32485.699999999997</v>
      </c>
      <c r="H81" s="122">
        <f>H82+H94</f>
        <v>32485.699999999997</v>
      </c>
      <c r="I81" s="124"/>
    </row>
    <row r="82" spans="1:9" ht="25.5" x14ac:dyDescent="0.2">
      <c r="A82" s="144" t="s">
        <v>565</v>
      </c>
      <c r="B82" s="73" t="s">
        <v>197</v>
      </c>
      <c r="C82" s="112" t="s">
        <v>173</v>
      </c>
      <c r="D82" s="142"/>
      <c r="E82" s="142"/>
      <c r="F82" s="114">
        <f>F83</f>
        <v>26174</v>
      </c>
      <c r="G82" s="114">
        <f>G83</f>
        <v>25603.599999999999</v>
      </c>
      <c r="H82" s="122">
        <f>H83</f>
        <v>25603.599999999999</v>
      </c>
      <c r="I82" s="124"/>
    </row>
    <row r="83" spans="1:9" x14ac:dyDescent="0.2">
      <c r="A83" s="144" t="s">
        <v>226</v>
      </c>
      <c r="B83" s="73" t="s">
        <v>197</v>
      </c>
      <c r="C83" s="112" t="s">
        <v>188</v>
      </c>
      <c r="D83" s="142"/>
      <c r="E83" s="142"/>
      <c r="F83" s="114">
        <f>F84+F90</f>
        <v>26174</v>
      </c>
      <c r="G83" s="114">
        <f>G84+G90</f>
        <v>25603.599999999999</v>
      </c>
      <c r="H83" s="122">
        <f>H84+H90</f>
        <v>25603.599999999999</v>
      </c>
      <c r="I83" s="124"/>
    </row>
    <row r="84" spans="1:9" ht="25.5" x14ac:dyDescent="0.2">
      <c r="A84" s="145" t="s">
        <v>325</v>
      </c>
      <c r="B84" s="73" t="s">
        <v>197</v>
      </c>
      <c r="C84" s="112" t="s">
        <v>189</v>
      </c>
      <c r="D84" s="142"/>
      <c r="E84" s="142"/>
      <c r="F84" s="114">
        <f>F85</f>
        <v>25940</v>
      </c>
      <c r="G84" s="114">
        <f>G85</f>
        <v>25603.599999999999</v>
      </c>
      <c r="H84" s="122">
        <f>H85</f>
        <v>25603.599999999999</v>
      </c>
      <c r="I84" s="124"/>
    </row>
    <row r="85" spans="1:9" x14ac:dyDescent="0.2">
      <c r="A85" s="155" t="s">
        <v>245</v>
      </c>
      <c r="B85" s="70" t="s">
        <v>197</v>
      </c>
      <c r="C85" s="131" t="s">
        <v>246</v>
      </c>
      <c r="D85" s="113"/>
      <c r="E85" s="113"/>
      <c r="F85" s="116">
        <f>F86+F88</f>
        <v>25940</v>
      </c>
      <c r="G85" s="116">
        <f>G86+G88</f>
        <v>25603.599999999999</v>
      </c>
      <c r="H85" s="119">
        <f>H86+H88</f>
        <v>25603.599999999999</v>
      </c>
      <c r="I85" s="124"/>
    </row>
    <row r="86" spans="1:9" ht="38.25" x14ac:dyDescent="0.2">
      <c r="A86" s="161" t="s">
        <v>62</v>
      </c>
      <c r="B86" s="70" t="s">
        <v>197</v>
      </c>
      <c r="C86" s="131" t="s">
        <v>246</v>
      </c>
      <c r="D86" s="113" t="s">
        <v>63</v>
      </c>
      <c r="E86" s="113"/>
      <c r="F86" s="116">
        <f>F87</f>
        <v>25079.4</v>
      </c>
      <c r="G86" s="116">
        <f>G87</f>
        <v>24743</v>
      </c>
      <c r="H86" s="119">
        <f>H87</f>
        <v>24743</v>
      </c>
      <c r="I86" s="124"/>
    </row>
    <row r="87" spans="1:9" x14ac:dyDescent="0.2">
      <c r="A87" s="161" t="s">
        <v>64</v>
      </c>
      <c r="B87" s="70" t="s">
        <v>197</v>
      </c>
      <c r="C87" s="131" t="s">
        <v>246</v>
      </c>
      <c r="D87" s="113" t="s">
        <v>65</v>
      </c>
      <c r="E87" s="121">
        <v>900100</v>
      </c>
      <c r="F87" s="116">
        <v>25079.4</v>
      </c>
      <c r="G87" s="116">
        <v>24743</v>
      </c>
      <c r="H87" s="119">
        <v>24743</v>
      </c>
      <c r="I87" s="124"/>
    </row>
    <row r="88" spans="1:9" ht="25.5" x14ac:dyDescent="0.2">
      <c r="A88" s="161" t="s">
        <v>67</v>
      </c>
      <c r="B88" s="70" t="s">
        <v>197</v>
      </c>
      <c r="C88" s="131" t="s">
        <v>246</v>
      </c>
      <c r="D88" s="113" t="s">
        <v>68</v>
      </c>
      <c r="E88" s="113"/>
      <c r="F88" s="116">
        <f>F89</f>
        <v>860.6</v>
      </c>
      <c r="G88" s="116">
        <f>G89</f>
        <v>860.6</v>
      </c>
      <c r="H88" s="119">
        <f>H89</f>
        <v>860.6</v>
      </c>
      <c r="I88" s="124"/>
    </row>
    <row r="89" spans="1:9" ht="25.5" x14ac:dyDescent="0.2">
      <c r="A89" s="161" t="s">
        <v>69</v>
      </c>
      <c r="B89" s="70" t="s">
        <v>197</v>
      </c>
      <c r="C89" s="131" t="s">
        <v>246</v>
      </c>
      <c r="D89" s="113" t="s">
        <v>70</v>
      </c>
      <c r="E89" s="121">
        <v>900100</v>
      </c>
      <c r="F89" s="116">
        <v>860.6</v>
      </c>
      <c r="G89" s="116">
        <v>860.6</v>
      </c>
      <c r="H89" s="119">
        <v>860.6</v>
      </c>
      <c r="I89" s="124"/>
    </row>
    <row r="90" spans="1:9" ht="25.5" x14ac:dyDescent="0.2">
      <c r="A90" s="120" t="s">
        <v>597</v>
      </c>
      <c r="B90" s="73" t="s">
        <v>197</v>
      </c>
      <c r="C90" s="156" t="s">
        <v>599</v>
      </c>
      <c r="D90" s="121"/>
      <c r="E90" s="121"/>
      <c r="F90" s="114">
        <f>F91</f>
        <v>234</v>
      </c>
      <c r="G90" s="114">
        <f t="shared" ref="G90:H92" si="9">G91</f>
        <v>0</v>
      </c>
      <c r="H90" s="122">
        <f>H91</f>
        <v>0</v>
      </c>
      <c r="I90" s="124"/>
    </row>
    <row r="91" spans="1:9" ht="76.5" x14ac:dyDescent="0.2">
      <c r="A91" s="117" t="s">
        <v>598</v>
      </c>
      <c r="B91" s="70" t="s">
        <v>197</v>
      </c>
      <c r="C91" s="131" t="s">
        <v>600</v>
      </c>
      <c r="D91" s="121"/>
      <c r="E91" s="121"/>
      <c r="F91" s="116">
        <f>F92</f>
        <v>234</v>
      </c>
      <c r="G91" s="116">
        <f t="shared" si="9"/>
        <v>0</v>
      </c>
      <c r="H91" s="119">
        <f t="shared" si="9"/>
        <v>0</v>
      </c>
      <c r="I91" s="124"/>
    </row>
    <row r="92" spans="1:9" ht="25.5" x14ac:dyDescent="0.2">
      <c r="A92" s="117" t="s">
        <v>67</v>
      </c>
      <c r="B92" s="70" t="s">
        <v>197</v>
      </c>
      <c r="C92" s="131" t="s">
        <v>600</v>
      </c>
      <c r="D92" s="121" t="s">
        <v>68</v>
      </c>
      <c r="E92" s="121"/>
      <c r="F92" s="116">
        <f>F93</f>
        <v>234</v>
      </c>
      <c r="G92" s="116">
        <f t="shared" si="9"/>
        <v>0</v>
      </c>
      <c r="H92" s="119">
        <f t="shared" si="9"/>
        <v>0</v>
      </c>
      <c r="I92" s="124"/>
    </row>
    <row r="93" spans="1:9" ht="25.5" x14ac:dyDescent="0.2">
      <c r="A93" s="117" t="s">
        <v>69</v>
      </c>
      <c r="B93" s="70" t="s">
        <v>197</v>
      </c>
      <c r="C93" s="131" t="s">
        <v>600</v>
      </c>
      <c r="D93" s="121" t="s">
        <v>70</v>
      </c>
      <c r="E93" s="121">
        <v>900100</v>
      </c>
      <c r="F93" s="116">
        <v>234</v>
      </c>
      <c r="G93" s="116">
        <v>0</v>
      </c>
      <c r="H93" s="119">
        <v>0</v>
      </c>
      <c r="I93" s="124"/>
    </row>
    <row r="94" spans="1:9" ht="25.5" x14ac:dyDescent="0.2">
      <c r="A94" s="162" t="s">
        <v>228</v>
      </c>
      <c r="B94" s="73" t="s">
        <v>197</v>
      </c>
      <c r="C94" s="163" t="s">
        <v>153</v>
      </c>
      <c r="D94" s="142"/>
      <c r="E94" s="142"/>
      <c r="F94" s="114">
        <f>F95</f>
        <v>6882.1</v>
      </c>
      <c r="G94" s="114">
        <f>G95</f>
        <v>6882.0999999999995</v>
      </c>
      <c r="H94" s="122">
        <f>H95</f>
        <v>6882.0999999999995</v>
      </c>
      <c r="I94" s="124"/>
    </row>
    <row r="95" spans="1:9" x14ac:dyDescent="0.2">
      <c r="A95" s="147" t="s">
        <v>247</v>
      </c>
      <c r="B95" s="73" t="s">
        <v>197</v>
      </c>
      <c r="C95" s="112" t="s">
        <v>248</v>
      </c>
      <c r="D95" s="129"/>
      <c r="E95" s="129"/>
      <c r="F95" s="114">
        <f>F96+F98+F100</f>
        <v>6882.1</v>
      </c>
      <c r="G95" s="114">
        <f>G96+G98+G100</f>
        <v>6882.0999999999995</v>
      </c>
      <c r="H95" s="122">
        <f>H96+H98+H100</f>
        <v>6882.0999999999995</v>
      </c>
      <c r="I95" s="124"/>
    </row>
    <row r="96" spans="1:9" ht="38.25" x14ac:dyDescent="0.2">
      <c r="A96" s="117" t="s">
        <v>62</v>
      </c>
      <c r="B96" s="70" t="s">
        <v>197</v>
      </c>
      <c r="C96" s="115" t="s">
        <v>248</v>
      </c>
      <c r="D96" s="121" t="s">
        <v>63</v>
      </c>
      <c r="E96" s="121"/>
      <c r="F96" s="116">
        <f>F97</f>
        <v>6139</v>
      </c>
      <c r="G96" s="116">
        <f>G97</f>
        <v>6049.7</v>
      </c>
      <c r="H96" s="119">
        <f>H97</f>
        <v>6049.7</v>
      </c>
      <c r="I96" s="124"/>
    </row>
    <row r="97" spans="1:9" x14ac:dyDescent="0.2">
      <c r="A97" s="117" t="s">
        <v>64</v>
      </c>
      <c r="B97" s="70" t="s">
        <v>197</v>
      </c>
      <c r="C97" s="115" t="s">
        <v>248</v>
      </c>
      <c r="D97" s="121" t="s">
        <v>65</v>
      </c>
      <c r="E97" s="121">
        <v>900100</v>
      </c>
      <c r="F97" s="116">
        <v>6139</v>
      </c>
      <c r="G97" s="116">
        <v>6049.7</v>
      </c>
      <c r="H97" s="119">
        <v>6049.7</v>
      </c>
      <c r="I97" s="124"/>
    </row>
    <row r="98" spans="1:9" ht="25.5" x14ac:dyDescent="0.2">
      <c r="A98" s="117" t="s">
        <v>67</v>
      </c>
      <c r="B98" s="70" t="s">
        <v>197</v>
      </c>
      <c r="C98" s="115" t="s">
        <v>248</v>
      </c>
      <c r="D98" s="121" t="s">
        <v>68</v>
      </c>
      <c r="E98" s="121"/>
      <c r="F98" s="116">
        <f>F99</f>
        <v>742.1</v>
      </c>
      <c r="G98" s="116">
        <f>G99</f>
        <v>831.4</v>
      </c>
      <c r="H98" s="119">
        <f>H99</f>
        <v>831.4</v>
      </c>
      <c r="I98" s="124"/>
    </row>
    <row r="99" spans="1:9" ht="25.5" x14ac:dyDescent="0.2">
      <c r="A99" s="117" t="s">
        <v>69</v>
      </c>
      <c r="B99" s="70" t="s">
        <v>197</v>
      </c>
      <c r="C99" s="115" t="s">
        <v>248</v>
      </c>
      <c r="D99" s="121" t="s">
        <v>70</v>
      </c>
      <c r="E99" s="121">
        <v>900100</v>
      </c>
      <c r="F99" s="116">
        <v>742.1</v>
      </c>
      <c r="G99" s="116">
        <v>831.4</v>
      </c>
      <c r="H99" s="119">
        <v>831.4</v>
      </c>
      <c r="I99" s="124"/>
    </row>
    <row r="100" spans="1:9" x14ac:dyDescent="0.2">
      <c r="A100" s="117" t="s">
        <v>72</v>
      </c>
      <c r="B100" s="70" t="s">
        <v>197</v>
      </c>
      <c r="C100" s="115" t="s">
        <v>248</v>
      </c>
      <c r="D100" s="121">
        <v>800</v>
      </c>
      <c r="E100" s="121"/>
      <c r="F100" s="116">
        <f>F101</f>
        <v>1</v>
      </c>
      <c r="G100" s="116">
        <f>G101</f>
        <v>1</v>
      </c>
      <c r="H100" s="119">
        <f>H101</f>
        <v>1</v>
      </c>
      <c r="I100" s="124"/>
    </row>
    <row r="101" spans="1:9" x14ac:dyDescent="0.2">
      <c r="A101" s="117" t="s">
        <v>74</v>
      </c>
      <c r="B101" s="70" t="s">
        <v>197</v>
      </c>
      <c r="C101" s="115" t="s">
        <v>248</v>
      </c>
      <c r="D101" s="121">
        <v>850</v>
      </c>
      <c r="E101" s="121">
        <v>900100</v>
      </c>
      <c r="F101" s="116">
        <v>1</v>
      </c>
      <c r="G101" s="116">
        <v>1</v>
      </c>
      <c r="H101" s="119">
        <v>1</v>
      </c>
      <c r="I101" s="124"/>
    </row>
    <row r="102" spans="1:9" x14ac:dyDescent="0.2">
      <c r="A102" s="71" t="s">
        <v>77</v>
      </c>
      <c r="B102" s="73" t="s">
        <v>198</v>
      </c>
      <c r="C102" s="142"/>
      <c r="D102" s="142"/>
      <c r="E102" s="142"/>
      <c r="F102" s="114">
        <f>F103</f>
        <v>8000</v>
      </c>
      <c r="G102" s="114">
        <f>G103</f>
        <v>8000</v>
      </c>
      <c r="H102" s="122">
        <f>H103</f>
        <v>8000</v>
      </c>
      <c r="I102" s="124"/>
    </row>
    <row r="103" spans="1:9" x14ac:dyDescent="0.2">
      <c r="A103" s="164" t="s">
        <v>191</v>
      </c>
      <c r="B103" s="73" t="s">
        <v>198</v>
      </c>
      <c r="C103" s="74" t="s">
        <v>145</v>
      </c>
      <c r="D103" s="142"/>
      <c r="E103" s="142"/>
      <c r="F103" s="114">
        <f>F104+F107</f>
        <v>8000</v>
      </c>
      <c r="G103" s="114">
        <f>G104+G107</f>
        <v>8000</v>
      </c>
      <c r="H103" s="122">
        <f>H104+H107</f>
        <v>8000</v>
      </c>
      <c r="I103" s="124"/>
    </row>
    <row r="104" spans="1:9" x14ac:dyDescent="0.2">
      <c r="A104" s="147" t="s">
        <v>249</v>
      </c>
      <c r="B104" s="73" t="s">
        <v>198</v>
      </c>
      <c r="C104" s="112" t="s">
        <v>251</v>
      </c>
      <c r="D104" s="75"/>
      <c r="E104" s="75"/>
      <c r="F104" s="116">
        <f t="shared" ref="F104:H105" si="10">F105</f>
        <v>5000</v>
      </c>
      <c r="G104" s="116">
        <f t="shared" si="10"/>
        <v>5000</v>
      </c>
      <c r="H104" s="119">
        <f t="shared" si="10"/>
        <v>5000</v>
      </c>
      <c r="I104" s="124"/>
    </row>
    <row r="105" spans="1:9" x14ac:dyDescent="0.2">
      <c r="A105" s="117" t="s">
        <v>72</v>
      </c>
      <c r="B105" s="70" t="s">
        <v>198</v>
      </c>
      <c r="C105" s="115" t="s">
        <v>251</v>
      </c>
      <c r="D105" s="121" t="s">
        <v>73</v>
      </c>
      <c r="E105" s="121"/>
      <c r="F105" s="116">
        <f t="shared" si="10"/>
        <v>5000</v>
      </c>
      <c r="G105" s="116">
        <f t="shared" si="10"/>
        <v>5000</v>
      </c>
      <c r="H105" s="119">
        <f t="shared" si="10"/>
        <v>5000</v>
      </c>
      <c r="I105" s="124"/>
    </row>
    <row r="106" spans="1:9" x14ac:dyDescent="0.2">
      <c r="A106" s="117" t="s">
        <v>78</v>
      </c>
      <c r="B106" s="70" t="s">
        <v>198</v>
      </c>
      <c r="C106" s="115" t="s">
        <v>251</v>
      </c>
      <c r="D106" s="121" t="s">
        <v>79</v>
      </c>
      <c r="E106" s="121">
        <v>900100</v>
      </c>
      <c r="F106" s="116">
        <v>5000</v>
      </c>
      <c r="G106" s="116">
        <v>5000</v>
      </c>
      <c r="H106" s="119">
        <v>5000</v>
      </c>
      <c r="I106" s="165">
        <v>5000</v>
      </c>
    </row>
    <row r="107" spans="1:9" ht="25.5" x14ac:dyDescent="0.2">
      <c r="A107" s="147" t="s">
        <v>250</v>
      </c>
      <c r="B107" s="73" t="s">
        <v>198</v>
      </c>
      <c r="C107" s="112" t="s">
        <v>252</v>
      </c>
      <c r="D107" s="75"/>
      <c r="E107" s="75"/>
      <c r="F107" s="114">
        <f t="shared" ref="F107:H108" si="11">F108</f>
        <v>3000</v>
      </c>
      <c r="G107" s="114">
        <f t="shared" si="11"/>
        <v>3000</v>
      </c>
      <c r="H107" s="122">
        <f t="shared" si="11"/>
        <v>3000</v>
      </c>
      <c r="I107" s="124"/>
    </row>
    <row r="108" spans="1:9" x14ac:dyDescent="0.2">
      <c r="A108" s="117" t="s">
        <v>72</v>
      </c>
      <c r="B108" s="70" t="s">
        <v>198</v>
      </c>
      <c r="C108" s="115" t="s">
        <v>252</v>
      </c>
      <c r="D108" s="121" t="s">
        <v>73</v>
      </c>
      <c r="E108" s="121"/>
      <c r="F108" s="116">
        <f t="shared" si="11"/>
        <v>3000</v>
      </c>
      <c r="G108" s="116">
        <f t="shared" si="11"/>
        <v>3000</v>
      </c>
      <c r="H108" s="119">
        <f t="shared" si="11"/>
        <v>3000</v>
      </c>
      <c r="I108" s="124"/>
    </row>
    <row r="109" spans="1:9" x14ac:dyDescent="0.2">
      <c r="A109" s="117" t="s">
        <v>78</v>
      </c>
      <c r="B109" s="70" t="s">
        <v>198</v>
      </c>
      <c r="C109" s="115" t="s">
        <v>252</v>
      </c>
      <c r="D109" s="121" t="s">
        <v>79</v>
      </c>
      <c r="E109" s="121">
        <v>900100</v>
      </c>
      <c r="F109" s="116">
        <v>3000</v>
      </c>
      <c r="G109" s="116">
        <v>3000</v>
      </c>
      <c r="H109" s="119">
        <v>3000</v>
      </c>
      <c r="I109" s="124"/>
    </row>
    <row r="110" spans="1:9" x14ac:dyDescent="0.2">
      <c r="A110" s="71" t="s">
        <v>80</v>
      </c>
      <c r="B110" s="73" t="s">
        <v>199</v>
      </c>
      <c r="C110" s="142"/>
      <c r="D110" s="142"/>
      <c r="E110" s="142"/>
      <c r="F110" s="114">
        <f>F111+F117+F167+F178+F184</f>
        <v>525590.1</v>
      </c>
      <c r="G110" s="114">
        <f>G111+G117+G167+G178+G184</f>
        <v>431062</v>
      </c>
      <c r="H110" s="122">
        <f>H111+H117+H167+H178+H184</f>
        <v>429934.60000000003</v>
      </c>
      <c r="I110" s="124"/>
    </row>
    <row r="111" spans="1:9" x14ac:dyDescent="0.2">
      <c r="A111" s="88" t="s">
        <v>319</v>
      </c>
      <c r="B111" s="73" t="s">
        <v>199</v>
      </c>
      <c r="C111" s="112" t="s">
        <v>183</v>
      </c>
      <c r="D111" s="89"/>
      <c r="E111" s="89"/>
      <c r="F111" s="114">
        <f>F112</f>
        <v>739</v>
      </c>
      <c r="G111" s="114">
        <f t="shared" ref="G111:H114" si="12">G112</f>
        <v>739</v>
      </c>
      <c r="H111" s="122">
        <f t="shared" si="12"/>
        <v>739</v>
      </c>
      <c r="I111" s="124"/>
    </row>
    <row r="112" spans="1:9" x14ac:dyDescent="0.2">
      <c r="A112" s="99" t="s">
        <v>112</v>
      </c>
      <c r="B112" s="73" t="s">
        <v>199</v>
      </c>
      <c r="C112" s="77" t="s">
        <v>184</v>
      </c>
      <c r="D112" s="91"/>
      <c r="E112" s="91"/>
      <c r="F112" s="114">
        <f>F113</f>
        <v>739</v>
      </c>
      <c r="G112" s="114">
        <f t="shared" si="12"/>
        <v>739</v>
      </c>
      <c r="H112" s="122">
        <f t="shared" si="12"/>
        <v>739</v>
      </c>
      <c r="I112" s="124"/>
    </row>
    <row r="113" spans="1:9" ht="25.5" x14ac:dyDescent="0.2">
      <c r="A113" s="154" t="s">
        <v>463</v>
      </c>
      <c r="B113" s="73" t="s">
        <v>199</v>
      </c>
      <c r="C113" s="112" t="s">
        <v>464</v>
      </c>
      <c r="D113" s="79"/>
      <c r="E113" s="79"/>
      <c r="F113" s="114">
        <f>F114</f>
        <v>739</v>
      </c>
      <c r="G113" s="114">
        <f t="shared" si="12"/>
        <v>739</v>
      </c>
      <c r="H113" s="122">
        <f t="shared" si="12"/>
        <v>739</v>
      </c>
      <c r="I113" s="124"/>
    </row>
    <row r="114" spans="1:9" ht="51" x14ac:dyDescent="0.2">
      <c r="A114" s="166" t="s">
        <v>258</v>
      </c>
      <c r="B114" s="70" t="s">
        <v>199</v>
      </c>
      <c r="C114" s="115" t="s">
        <v>506</v>
      </c>
      <c r="D114" s="75"/>
      <c r="E114" s="75"/>
      <c r="F114" s="116">
        <f>F115</f>
        <v>739</v>
      </c>
      <c r="G114" s="116">
        <f t="shared" si="12"/>
        <v>739</v>
      </c>
      <c r="H114" s="119">
        <f t="shared" si="12"/>
        <v>739</v>
      </c>
      <c r="I114" s="124"/>
    </row>
    <row r="115" spans="1:9" ht="38.25" x14ac:dyDescent="0.2">
      <c r="A115" s="117" t="s">
        <v>62</v>
      </c>
      <c r="B115" s="70" t="s">
        <v>199</v>
      </c>
      <c r="C115" s="115" t="s">
        <v>506</v>
      </c>
      <c r="D115" s="121" t="s">
        <v>63</v>
      </c>
      <c r="E115" s="75"/>
      <c r="F115" s="116">
        <v>739</v>
      </c>
      <c r="G115" s="116">
        <v>739</v>
      </c>
      <c r="H115" s="119">
        <v>739</v>
      </c>
      <c r="I115" s="124"/>
    </row>
    <row r="116" spans="1:9" x14ac:dyDescent="0.2">
      <c r="A116" s="117" t="s">
        <v>81</v>
      </c>
      <c r="B116" s="70" t="s">
        <v>199</v>
      </c>
      <c r="C116" s="115" t="s">
        <v>506</v>
      </c>
      <c r="D116" s="121" t="s">
        <v>82</v>
      </c>
      <c r="E116" s="121">
        <v>900303</v>
      </c>
      <c r="F116" s="116">
        <v>739</v>
      </c>
      <c r="G116" s="116">
        <v>739</v>
      </c>
      <c r="H116" s="119">
        <v>739</v>
      </c>
      <c r="I116" s="124"/>
    </row>
    <row r="117" spans="1:9" ht="25.5" x14ac:dyDescent="0.2">
      <c r="A117" s="144" t="s">
        <v>565</v>
      </c>
      <c r="B117" s="73" t="s">
        <v>199</v>
      </c>
      <c r="C117" s="112" t="s">
        <v>173</v>
      </c>
      <c r="D117" s="142"/>
      <c r="E117" s="142"/>
      <c r="F117" s="114">
        <f>F118+F137</f>
        <v>450453.8</v>
      </c>
      <c r="G117" s="114">
        <f>G118+G137</f>
        <v>373920.4</v>
      </c>
      <c r="H117" s="122">
        <f>H118+H137</f>
        <v>373920.4</v>
      </c>
      <c r="I117" s="124"/>
    </row>
    <row r="118" spans="1:9" x14ac:dyDescent="0.2">
      <c r="A118" s="144" t="s">
        <v>591</v>
      </c>
      <c r="B118" s="73" t="s">
        <v>199</v>
      </c>
      <c r="C118" s="112" t="s">
        <v>174</v>
      </c>
      <c r="D118" s="142"/>
      <c r="E118" s="142"/>
      <c r="F118" s="114">
        <f>F119+F123+F129</f>
        <v>39184</v>
      </c>
      <c r="G118" s="114">
        <f>G119+G123+G129</f>
        <v>33638.5</v>
      </c>
      <c r="H118" s="122">
        <f>H119+H123+H129</f>
        <v>33638.5</v>
      </c>
      <c r="I118" s="124"/>
    </row>
    <row r="119" spans="1:9" ht="30" customHeight="1" x14ac:dyDescent="0.2">
      <c r="A119" s="147" t="s">
        <v>592</v>
      </c>
      <c r="B119" s="73" t="s">
        <v>199</v>
      </c>
      <c r="C119" s="112" t="s">
        <v>259</v>
      </c>
      <c r="D119" s="79"/>
      <c r="E119" s="79"/>
      <c r="F119" s="114">
        <f>F120</f>
        <v>7220</v>
      </c>
      <c r="G119" s="114">
        <f>G120</f>
        <v>2220</v>
      </c>
      <c r="H119" s="122">
        <f>H120</f>
        <v>2220</v>
      </c>
      <c r="I119" s="124"/>
    </row>
    <row r="120" spans="1:9" ht="45.75" customHeight="1" x14ac:dyDescent="0.2">
      <c r="A120" s="155" t="s">
        <v>796</v>
      </c>
      <c r="B120" s="70" t="s">
        <v>199</v>
      </c>
      <c r="C120" s="115" t="s">
        <v>618</v>
      </c>
      <c r="D120" s="75"/>
      <c r="E120" s="75"/>
      <c r="F120" s="116">
        <f t="shared" ref="F120:H121" si="13">F121</f>
        <v>7220</v>
      </c>
      <c r="G120" s="116">
        <f t="shared" si="13"/>
        <v>2220</v>
      </c>
      <c r="H120" s="119">
        <f t="shared" si="13"/>
        <v>2220</v>
      </c>
      <c r="I120" s="124"/>
    </row>
    <row r="121" spans="1:9" ht="30" customHeight="1" x14ac:dyDescent="0.2">
      <c r="A121" s="117" t="s">
        <v>67</v>
      </c>
      <c r="B121" s="70" t="s">
        <v>199</v>
      </c>
      <c r="C121" s="115" t="s">
        <v>618</v>
      </c>
      <c r="D121" s="121" t="s">
        <v>68</v>
      </c>
      <c r="E121" s="121"/>
      <c r="F121" s="116">
        <f t="shared" si="13"/>
        <v>7220</v>
      </c>
      <c r="G121" s="116">
        <f t="shared" si="13"/>
        <v>2220</v>
      </c>
      <c r="H121" s="119">
        <f t="shared" si="13"/>
        <v>2220</v>
      </c>
      <c r="I121" s="124"/>
    </row>
    <row r="122" spans="1:9" ht="30" customHeight="1" x14ac:dyDescent="0.2">
      <c r="A122" s="117" t="s">
        <v>69</v>
      </c>
      <c r="B122" s="70" t="s">
        <v>199</v>
      </c>
      <c r="C122" s="115" t="s">
        <v>618</v>
      </c>
      <c r="D122" s="121" t="s">
        <v>70</v>
      </c>
      <c r="E122" s="121">
        <v>900100</v>
      </c>
      <c r="F122" s="116">
        <v>7220</v>
      </c>
      <c r="G122" s="116">
        <v>2220</v>
      </c>
      <c r="H122" s="119">
        <v>2220</v>
      </c>
      <c r="I122" s="124"/>
    </row>
    <row r="123" spans="1:9" ht="51" x14ac:dyDescent="0.2">
      <c r="A123" s="147" t="s">
        <v>657</v>
      </c>
      <c r="B123" s="73" t="s">
        <v>199</v>
      </c>
      <c r="C123" s="112" t="s">
        <v>257</v>
      </c>
      <c r="D123" s="129"/>
      <c r="E123" s="129"/>
      <c r="F123" s="114">
        <f>F124</f>
        <v>6652.3</v>
      </c>
      <c r="G123" s="114">
        <f>G124</f>
        <v>6652.3</v>
      </c>
      <c r="H123" s="122">
        <f>H124</f>
        <v>6652.3</v>
      </c>
      <c r="I123" s="124"/>
    </row>
    <row r="124" spans="1:9" ht="51" x14ac:dyDescent="0.2">
      <c r="A124" s="155" t="s">
        <v>658</v>
      </c>
      <c r="B124" s="70" t="s">
        <v>199</v>
      </c>
      <c r="C124" s="115" t="s">
        <v>656</v>
      </c>
      <c r="D124" s="121"/>
      <c r="E124" s="121"/>
      <c r="F124" s="116">
        <f>F125+F127</f>
        <v>6652.3</v>
      </c>
      <c r="G124" s="116">
        <f>G125+G127</f>
        <v>6652.3</v>
      </c>
      <c r="H124" s="119">
        <f>H125+H127</f>
        <v>6652.3</v>
      </c>
      <c r="I124" s="124"/>
    </row>
    <row r="125" spans="1:9" ht="38.25" x14ac:dyDescent="0.2">
      <c r="A125" s="117" t="s">
        <v>62</v>
      </c>
      <c r="B125" s="70" t="s">
        <v>199</v>
      </c>
      <c r="C125" s="115" t="s">
        <v>656</v>
      </c>
      <c r="D125" s="121" t="s">
        <v>63</v>
      </c>
      <c r="E125" s="121"/>
      <c r="F125" s="116">
        <f>F126</f>
        <v>6061.6</v>
      </c>
      <c r="G125" s="116">
        <f>G126</f>
        <v>6061.6</v>
      </c>
      <c r="H125" s="119">
        <f>H126</f>
        <v>6061.6</v>
      </c>
      <c r="I125" s="124"/>
    </row>
    <row r="126" spans="1:9" x14ac:dyDescent="0.2">
      <c r="A126" s="117" t="s">
        <v>64</v>
      </c>
      <c r="B126" s="70" t="s">
        <v>199</v>
      </c>
      <c r="C126" s="115" t="s">
        <v>656</v>
      </c>
      <c r="D126" s="121" t="s">
        <v>65</v>
      </c>
      <c r="E126" s="121">
        <v>900303</v>
      </c>
      <c r="F126" s="116">
        <v>6061.6</v>
      </c>
      <c r="G126" s="116">
        <v>6061.6</v>
      </c>
      <c r="H126" s="119">
        <v>6061.6</v>
      </c>
      <c r="I126" s="124"/>
    </row>
    <row r="127" spans="1:9" ht="25.5" x14ac:dyDescent="0.2">
      <c r="A127" s="117" t="s">
        <v>67</v>
      </c>
      <c r="B127" s="70" t="s">
        <v>199</v>
      </c>
      <c r="C127" s="115" t="s">
        <v>656</v>
      </c>
      <c r="D127" s="121" t="s">
        <v>68</v>
      </c>
      <c r="E127" s="121"/>
      <c r="F127" s="116">
        <f>F128</f>
        <v>590.70000000000005</v>
      </c>
      <c r="G127" s="116">
        <f>G128</f>
        <v>590.70000000000005</v>
      </c>
      <c r="H127" s="119">
        <f>H128</f>
        <v>590.70000000000005</v>
      </c>
      <c r="I127" s="124"/>
    </row>
    <row r="128" spans="1:9" ht="25.5" x14ac:dyDescent="0.2">
      <c r="A128" s="117" t="s">
        <v>69</v>
      </c>
      <c r="B128" s="70" t="s">
        <v>199</v>
      </c>
      <c r="C128" s="115" t="s">
        <v>656</v>
      </c>
      <c r="D128" s="121" t="s">
        <v>70</v>
      </c>
      <c r="E128" s="121">
        <v>900303</v>
      </c>
      <c r="F128" s="116">
        <v>590.70000000000005</v>
      </c>
      <c r="G128" s="116">
        <v>590.70000000000005</v>
      </c>
      <c r="H128" s="119">
        <v>590.70000000000005</v>
      </c>
      <c r="I128" s="124"/>
    </row>
    <row r="129" spans="1:9" ht="25.5" x14ac:dyDescent="0.2">
      <c r="A129" s="120" t="s">
        <v>325</v>
      </c>
      <c r="B129" s="156" t="s">
        <v>199</v>
      </c>
      <c r="C129" s="112" t="s">
        <v>593</v>
      </c>
      <c r="D129" s="129"/>
      <c r="E129" s="129"/>
      <c r="F129" s="114">
        <f>F130</f>
        <v>25311.7</v>
      </c>
      <c r="G129" s="114">
        <f>G130</f>
        <v>24766.2</v>
      </c>
      <c r="H129" s="122">
        <f>H130</f>
        <v>24766.2</v>
      </c>
      <c r="I129" s="124"/>
    </row>
    <row r="130" spans="1:9" x14ac:dyDescent="0.2">
      <c r="A130" s="117" t="s">
        <v>61</v>
      </c>
      <c r="B130" s="131" t="s">
        <v>199</v>
      </c>
      <c r="C130" s="115" t="s">
        <v>594</v>
      </c>
      <c r="D130" s="121"/>
      <c r="E130" s="121"/>
      <c r="F130" s="116">
        <f>F131+F133+F135</f>
        <v>25311.7</v>
      </c>
      <c r="G130" s="116">
        <f>G131+G133+G135</f>
        <v>24766.2</v>
      </c>
      <c r="H130" s="119">
        <f>H131+H133+H135</f>
        <v>24766.2</v>
      </c>
      <c r="I130" s="124"/>
    </row>
    <row r="131" spans="1:9" ht="38.25" x14ac:dyDescent="0.2">
      <c r="A131" s="117" t="s">
        <v>62</v>
      </c>
      <c r="B131" s="131" t="s">
        <v>199</v>
      </c>
      <c r="C131" s="115" t="s">
        <v>594</v>
      </c>
      <c r="D131" s="121" t="s">
        <v>63</v>
      </c>
      <c r="E131" s="121"/>
      <c r="F131" s="116">
        <f>F132</f>
        <v>23810.2</v>
      </c>
      <c r="G131" s="116">
        <f>G132</f>
        <v>23264.7</v>
      </c>
      <c r="H131" s="119">
        <f>H132</f>
        <v>23264.7</v>
      </c>
      <c r="I131" s="124"/>
    </row>
    <row r="132" spans="1:9" x14ac:dyDescent="0.2">
      <c r="A132" s="117" t="s">
        <v>64</v>
      </c>
      <c r="B132" s="131" t="s">
        <v>199</v>
      </c>
      <c r="C132" s="115" t="s">
        <v>594</v>
      </c>
      <c r="D132" s="121" t="s">
        <v>65</v>
      </c>
      <c r="E132" s="121">
        <v>900100</v>
      </c>
      <c r="F132" s="116">
        <v>23810.2</v>
      </c>
      <c r="G132" s="116">
        <v>23264.7</v>
      </c>
      <c r="H132" s="119">
        <v>23264.7</v>
      </c>
      <c r="I132" s="124"/>
    </row>
    <row r="133" spans="1:9" ht="25.5" x14ac:dyDescent="0.2">
      <c r="A133" s="117" t="s">
        <v>67</v>
      </c>
      <c r="B133" s="131" t="s">
        <v>199</v>
      </c>
      <c r="C133" s="115" t="s">
        <v>594</v>
      </c>
      <c r="D133" s="121" t="s">
        <v>68</v>
      </c>
      <c r="E133" s="121"/>
      <c r="F133" s="116">
        <f>F134</f>
        <v>1350</v>
      </c>
      <c r="G133" s="116">
        <f>G134</f>
        <v>1350</v>
      </c>
      <c r="H133" s="119">
        <f>H134</f>
        <v>1350</v>
      </c>
      <c r="I133" s="124"/>
    </row>
    <row r="134" spans="1:9" ht="25.5" x14ac:dyDescent="0.2">
      <c r="A134" s="117" t="s">
        <v>69</v>
      </c>
      <c r="B134" s="131" t="s">
        <v>199</v>
      </c>
      <c r="C134" s="115" t="s">
        <v>594</v>
      </c>
      <c r="D134" s="121" t="s">
        <v>70</v>
      </c>
      <c r="E134" s="121">
        <v>900100</v>
      </c>
      <c r="F134" s="116">
        <v>1350</v>
      </c>
      <c r="G134" s="116">
        <v>1350</v>
      </c>
      <c r="H134" s="119">
        <v>1350</v>
      </c>
      <c r="I134" s="124"/>
    </row>
    <row r="135" spans="1:9" x14ac:dyDescent="0.2">
      <c r="A135" s="117" t="s">
        <v>72</v>
      </c>
      <c r="B135" s="131" t="s">
        <v>199</v>
      </c>
      <c r="C135" s="115" t="s">
        <v>594</v>
      </c>
      <c r="D135" s="121" t="s">
        <v>73</v>
      </c>
      <c r="E135" s="121"/>
      <c r="F135" s="116">
        <f>F136</f>
        <v>151.5</v>
      </c>
      <c r="G135" s="116">
        <f>G136</f>
        <v>151.5</v>
      </c>
      <c r="H135" s="119">
        <f>H136</f>
        <v>151.5</v>
      </c>
      <c r="I135" s="124"/>
    </row>
    <row r="136" spans="1:9" x14ac:dyDescent="0.2">
      <c r="A136" s="117" t="s">
        <v>74</v>
      </c>
      <c r="B136" s="131" t="s">
        <v>199</v>
      </c>
      <c r="C136" s="115" t="s">
        <v>594</v>
      </c>
      <c r="D136" s="121" t="s">
        <v>75</v>
      </c>
      <c r="E136" s="121">
        <v>900100</v>
      </c>
      <c r="F136" s="116">
        <v>151.5</v>
      </c>
      <c r="G136" s="116">
        <v>151.5</v>
      </c>
      <c r="H136" s="119">
        <v>151.5</v>
      </c>
      <c r="I136" s="124"/>
    </row>
    <row r="137" spans="1:9" x14ac:dyDescent="0.2">
      <c r="A137" s="144" t="s">
        <v>226</v>
      </c>
      <c r="B137" s="73" t="s">
        <v>199</v>
      </c>
      <c r="C137" s="112" t="s">
        <v>188</v>
      </c>
      <c r="D137" s="121"/>
      <c r="E137" s="121"/>
      <c r="F137" s="114">
        <f>F138</f>
        <v>411269.8</v>
      </c>
      <c r="G137" s="114">
        <f>G138</f>
        <v>340281.9</v>
      </c>
      <c r="H137" s="122">
        <f>H138</f>
        <v>340281.9</v>
      </c>
      <c r="I137" s="124"/>
    </row>
    <row r="138" spans="1:9" ht="25.5" x14ac:dyDescent="0.2">
      <c r="A138" s="145" t="s">
        <v>325</v>
      </c>
      <c r="B138" s="73" t="s">
        <v>199</v>
      </c>
      <c r="C138" s="112" t="s">
        <v>189</v>
      </c>
      <c r="D138" s="121"/>
      <c r="E138" s="121"/>
      <c r="F138" s="114">
        <f>F144+F149+F156+F139+F159+F164</f>
        <v>411269.8</v>
      </c>
      <c r="G138" s="114">
        <f>G144+G149+G156+G139+G159+G164</f>
        <v>340281.9</v>
      </c>
      <c r="H138" s="122">
        <f>H144+H149+H156+H139+H159+H164</f>
        <v>340281.9</v>
      </c>
      <c r="I138" s="149" t="e">
        <f>I144+I149+I156+I139</f>
        <v>#REF!</v>
      </c>
    </row>
    <row r="139" spans="1:9" x14ac:dyDescent="0.2">
      <c r="A139" s="146" t="s">
        <v>235</v>
      </c>
      <c r="B139" s="70" t="s">
        <v>199</v>
      </c>
      <c r="C139" s="115" t="s">
        <v>236</v>
      </c>
      <c r="D139" s="121"/>
      <c r="E139" s="121"/>
      <c r="F139" s="116">
        <f>F140+F142</f>
        <v>46106.2</v>
      </c>
      <c r="G139" s="116">
        <f>G140+G142</f>
        <v>44081.9</v>
      </c>
      <c r="H139" s="119">
        <f>H140+H142</f>
        <v>44081.9</v>
      </c>
      <c r="I139" s="167" t="e">
        <f>I140+#REF!</f>
        <v>#REF!</v>
      </c>
    </row>
    <row r="140" spans="1:9" ht="25.5" x14ac:dyDescent="0.2">
      <c r="A140" s="117" t="s">
        <v>67</v>
      </c>
      <c r="B140" s="70" t="s">
        <v>199</v>
      </c>
      <c r="C140" s="115" t="s">
        <v>236</v>
      </c>
      <c r="D140" s="121" t="s">
        <v>68</v>
      </c>
      <c r="E140" s="121"/>
      <c r="F140" s="116">
        <f>F141</f>
        <v>46026.2</v>
      </c>
      <c r="G140" s="116">
        <f>G141</f>
        <v>44001.9</v>
      </c>
      <c r="H140" s="119">
        <f>H141</f>
        <v>44001.9</v>
      </c>
      <c r="I140" s="168"/>
    </row>
    <row r="141" spans="1:9" ht="25.5" x14ac:dyDescent="0.2">
      <c r="A141" s="117" t="s">
        <v>69</v>
      </c>
      <c r="B141" s="70" t="s">
        <v>199</v>
      </c>
      <c r="C141" s="115" t="s">
        <v>236</v>
      </c>
      <c r="D141" s="121" t="s">
        <v>70</v>
      </c>
      <c r="E141" s="121">
        <v>900100</v>
      </c>
      <c r="F141" s="116">
        <v>46026.2</v>
      </c>
      <c r="G141" s="116">
        <v>44001.9</v>
      </c>
      <c r="H141" s="119">
        <v>44001.9</v>
      </c>
      <c r="I141" s="168"/>
    </row>
    <row r="142" spans="1:9" x14ac:dyDescent="0.2">
      <c r="A142" s="117" t="s">
        <v>72</v>
      </c>
      <c r="B142" s="70" t="s">
        <v>199</v>
      </c>
      <c r="C142" s="115" t="s">
        <v>236</v>
      </c>
      <c r="D142" s="121">
        <v>800</v>
      </c>
      <c r="E142" s="121"/>
      <c r="F142" s="116">
        <f>F143</f>
        <v>80</v>
      </c>
      <c r="G142" s="116">
        <f>G143</f>
        <v>80</v>
      </c>
      <c r="H142" s="119">
        <f>H143</f>
        <v>80</v>
      </c>
      <c r="I142" s="168"/>
    </row>
    <row r="143" spans="1:9" x14ac:dyDescent="0.2">
      <c r="A143" s="117" t="s">
        <v>74</v>
      </c>
      <c r="B143" s="70" t="s">
        <v>199</v>
      </c>
      <c r="C143" s="115" t="s">
        <v>236</v>
      </c>
      <c r="D143" s="121" t="s">
        <v>75</v>
      </c>
      <c r="E143" s="121">
        <v>900100</v>
      </c>
      <c r="F143" s="116">
        <v>80</v>
      </c>
      <c r="G143" s="116">
        <v>80</v>
      </c>
      <c r="H143" s="119">
        <v>80</v>
      </c>
      <c r="I143" s="168"/>
    </row>
    <row r="144" spans="1:9" ht="25.5" x14ac:dyDescent="0.2">
      <c r="A144" s="155" t="s">
        <v>253</v>
      </c>
      <c r="B144" s="70" t="s">
        <v>199</v>
      </c>
      <c r="C144" s="131" t="s">
        <v>255</v>
      </c>
      <c r="D144" s="113"/>
      <c r="E144" s="113"/>
      <c r="F144" s="116">
        <f>F145+F147</f>
        <v>61000</v>
      </c>
      <c r="G144" s="116">
        <f>G145+G147</f>
        <v>60000</v>
      </c>
      <c r="H144" s="119">
        <f>H145+H147</f>
        <v>60000</v>
      </c>
      <c r="I144" s="124"/>
    </row>
    <row r="145" spans="1:9" ht="38.25" x14ac:dyDescent="0.2">
      <c r="A145" s="117" t="s">
        <v>62</v>
      </c>
      <c r="B145" s="70" t="s">
        <v>199</v>
      </c>
      <c r="C145" s="131" t="s">
        <v>255</v>
      </c>
      <c r="D145" s="121" t="s">
        <v>63</v>
      </c>
      <c r="E145" s="121"/>
      <c r="F145" s="116">
        <f>F146</f>
        <v>57449</v>
      </c>
      <c r="G145" s="116">
        <f>G146</f>
        <v>57449</v>
      </c>
      <c r="H145" s="119">
        <f>H146</f>
        <v>57449</v>
      </c>
      <c r="I145" s="124"/>
    </row>
    <row r="146" spans="1:9" x14ac:dyDescent="0.2">
      <c r="A146" s="117" t="s">
        <v>81</v>
      </c>
      <c r="B146" s="70" t="s">
        <v>199</v>
      </c>
      <c r="C146" s="131" t="s">
        <v>255</v>
      </c>
      <c r="D146" s="121" t="s">
        <v>82</v>
      </c>
      <c r="E146" s="121">
        <v>900100</v>
      </c>
      <c r="F146" s="116">
        <v>57449</v>
      </c>
      <c r="G146" s="116">
        <v>57449</v>
      </c>
      <c r="H146" s="119">
        <v>57449</v>
      </c>
      <c r="I146" s="124"/>
    </row>
    <row r="147" spans="1:9" ht="25.5" x14ac:dyDescent="0.2">
      <c r="A147" s="117" t="s">
        <v>67</v>
      </c>
      <c r="B147" s="70" t="s">
        <v>199</v>
      </c>
      <c r="C147" s="131" t="s">
        <v>255</v>
      </c>
      <c r="D147" s="121" t="s">
        <v>68</v>
      </c>
      <c r="E147" s="121"/>
      <c r="F147" s="116">
        <f>F148</f>
        <v>3551</v>
      </c>
      <c r="G147" s="116">
        <f>G148</f>
        <v>2551</v>
      </c>
      <c r="H147" s="119">
        <f>H148</f>
        <v>2551</v>
      </c>
      <c r="I147" s="124"/>
    </row>
    <row r="148" spans="1:9" ht="25.5" x14ac:dyDescent="0.2">
      <c r="A148" s="117" t="s">
        <v>69</v>
      </c>
      <c r="B148" s="70" t="s">
        <v>199</v>
      </c>
      <c r="C148" s="131" t="s">
        <v>255</v>
      </c>
      <c r="D148" s="121" t="s">
        <v>70</v>
      </c>
      <c r="E148" s="121">
        <v>900100</v>
      </c>
      <c r="F148" s="116">
        <v>3551</v>
      </c>
      <c r="G148" s="116">
        <v>2551</v>
      </c>
      <c r="H148" s="119">
        <v>2551</v>
      </c>
      <c r="I148" s="124"/>
    </row>
    <row r="149" spans="1:9" ht="25.5" x14ac:dyDescent="0.2">
      <c r="A149" s="155" t="s">
        <v>254</v>
      </c>
      <c r="B149" s="70" t="s">
        <v>199</v>
      </c>
      <c r="C149" s="131" t="s">
        <v>256</v>
      </c>
      <c r="D149" s="75"/>
      <c r="E149" s="75"/>
      <c r="F149" s="116">
        <f>F150+F152+F154</f>
        <v>214916.6</v>
      </c>
      <c r="G149" s="116">
        <f>G150+G152+G154</f>
        <v>205849</v>
      </c>
      <c r="H149" s="119">
        <f>H150+H152+H154</f>
        <v>205849</v>
      </c>
      <c r="I149" s="124"/>
    </row>
    <row r="150" spans="1:9" ht="38.25" x14ac:dyDescent="0.2">
      <c r="A150" s="117" t="s">
        <v>62</v>
      </c>
      <c r="B150" s="70" t="s">
        <v>199</v>
      </c>
      <c r="C150" s="131" t="s">
        <v>256</v>
      </c>
      <c r="D150" s="121" t="s">
        <v>63</v>
      </c>
      <c r="E150" s="121"/>
      <c r="F150" s="116">
        <f>F151</f>
        <v>192344.5</v>
      </c>
      <c r="G150" s="116">
        <f>G151</f>
        <v>188530.4</v>
      </c>
      <c r="H150" s="119">
        <f>H151</f>
        <v>188530.4</v>
      </c>
      <c r="I150" s="124"/>
    </row>
    <row r="151" spans="1:9" x14ac:dyDescent="0.2">
      <c r="A151" s="117" t="s">
        <v>81</v>
      </c>
      <c r="B151" s="70" t="s">
        <v>199</v>
      </c>
      <c r="C151" s="131" t="s">
        <v>256</v>
      </c>
      <c r="D151" s="121" t="s">
        <v>82</v>
      </c>
      <c r="E151" s="121">
        <v>900100</v>
      </c>
      <c r="F151" s="126">
        <v>192344.5</v>
      </c>
      <c r="G151" s="126">
        <v>188530.4</v>
      </c>
      <c r="H151" s="127">
        <v>188530.4</v>
      </c>
      <c r="I151" s="124"/>
    </row>
    <row r="152" spans="1:9" ht="25.5" x14ac:dyDescent="0.2">
      <c r="A152" s="117" t="s">
        <v>67</v>
      </c>
      <c r="B152" s="70" t="s">
        <v>199</v>
      </c>
      <c r="C152" s="131" t="s">
        <v>256</v>
      </c>
      <c r="D152" s="121" t="s">
        <v>68</v>
      </c>
      <c r="E152" s="121"/>
      <c r="F152" s="116">
        <f>F153</f>
        <v>22439.1</v>
      </c>
      <c r="G152" s="116">
        <f>G153</f>
        <v>17185.599999999999</v>
      </c>
      <c r="H152" s="119">
        <f>H153</f>
        <v>17185.599999999999</v>
      </c>
      <c r="I152" s="124"/>
    </row>
    <row r="153" spans="1:9" ht="25.5" x14ac:dyDescent="0.2">
      <c r="A153" s="117" t="s">
        <v>69</v>
      </c>
      <c r="B153" s="70" t="s">
        <v>199</v>
      </c>
      <c r="C153" s="131" t="s">
        <v>256</v>
      </c>
      <c r="D153" s="121" t="s">
        <v>70</v>
      </c>
      <c r="E153" s="121">
        <v>900100</v>
      </c>
      <c r="F153" s="116">
        <v>22439.1</v>
      </c>
      <c r="G153" s="116">
        <v>17185.599999999999</v>
      </c>
      <c r="H153" s="119">
        <v>17185.599999999999</v>
      </c>
      <c r="I153" s="124"/>
    </row>
    <row r="154" spans="1:9" x14ac:dyDescent="0.2">
      <c r="A154" s="117" t="s">
        <v>72</v>
      </c>
      <c r="B154" s="70" t="s">
        <v>199</v>
      </c>
      <c r="C154" s="131" t="s">
        <v>256</v>
      </c>
      <c r="D154" s="121" t="s">
        <v>73</v>
      </c>
      <c r="E154" s="121"/>
      <c r="F154" s="116">
        <f>F155</f>
        <v>133</v>
      </c>
      <c r="G154" s="116">
        <f>G155</f>
        <v>133</v>
      </c>
      <c r="H154" s="119">
        <f>H155</f>
        <v>133</v>
      </c>
      <c r="I154" s="124"/>
    </row>
    <row r="155" spans="1:9" x14ac:dyDescent="0.2">
      <c r="A155" s="117" t="s">
        <v>74</v>
      </c>
      <c r="B155" s="70" t="s">
        <v>199</v>
      </c>
      <c r="C155" s="131" t="s">
        <v>256</v>
      </c>
      <c r="D155" s="121" t="s">
        <v>75</v>
      </c>
      <c r="E155" s="121">
        <v>900100</v>
      </c>
      <c r="F155" s="116">
        <v>133</v>
      </c>
      <c r="G155" s="116">
        <v>133</v>
      </c>
      <c r="H155" s="119">
        <v>133</v>
      </c>
      <c r="I155" s="124"/>
    </row>
    <row r="156" spans="1:9" x14ac:dyDescent="0.2">
      <c r="A156" s="117" t="s">
        <v>387</v>
      </c>
      <c r="B156" s="70" t="s">
        <v>199</v>
      </c>
      <c r="C156" s="131" t="s">
        <v>388</v>
      </c>
      <c r="D156" s="121"/>
      <c r="E156" s="121"/>
      <c r="F156" s="116">
        <f t="shared" ref="F156:H157" si="14">F157</f>
        <v>303</v>
      </c>
      <c r="G156" s="116">
        <f t="shared" si="14"/>
        <v>151</v>
      </c>
      <c r="H156" s="119">
        <f t="shared" si="14"/>
        <v>151</v>
      </c>
      <c r="I156" s="124"/>
    </row>
    <row r="157" spans="1:9" x14ac:dyDescent="0.2">
      <c r="A157" s="117" t="s">
        <v>72</v>
      </c>
      <c r="B157" s="70" t="s">
        <v>199</v>
      </c>
      <c r="C157" s="131" t="s">
        <v>388</v>
      </c>
      <c r="D157" s="121">
        <v>800</v>
      </c>
      <c r="E157" s="121"/>
      <c r="F157" s="116">
        <f t="shared" si="14"/>
        <v>303</v>
      </c>
      <c r="G157" s="116">
        <f t="shared" si="14"/>
        <v>151</v>
      </c>
      <c r="H157" s="119">
        <f t="shared" si="14"/>
        <v>151</v>
      </c>
      <c r="I157" s="124"/>
    </row>
    <row r="158" spans="1:9" x14ac:dyDescent="0.2">
      <c r="A158" s="117" t="s">
        <v>74</v>
      </c>
      <c r="B158" s="70" t="s">
        <v>199</v>
      </c>
      <c r="C158" s="131" t="s">
        <v>388</v>
      </c>
      <c r="D158" s="121">
        <v>850</v>
      </c>
      <c r="E158" s="121">
        <v>900100</v>
      </c>
      <c r="F158" s="116">
        <v>303</v>
      </c>
      <c r="G158" s="116">
        <v>151</v>
      </c>
      <c r="H158" s="119">
        <v>151</v>
      </c>
      <c r="I158" s="124"/>
    </row>
    <row r="159" spans="1:9" ht="25.5" x14ac:dyDescent="0.2">
      <c r="A159" s="117" t="s">
        <v>602</v>
      </c>
      <c r="B159" s="70" t="s">
        <v>199</v>
      </c>
      <c r="C159" s="131" t="s">
        <v>601</v>
      </c>
      <c r="D159" s="113"/>
      <c r="E159" s="121"/>
      <c r="F159" s="116">
        <f>F160+F162</f>
        <v>30200</v>
      </c>
      <c r="G159" s="116">
        <f>G160+G162</f>
        <v>30200</v>
      </c>
      <c r="H159" s="119">
        <f>H160+H162</f>
        <v>30200</v>
      </c>
      <c r="I159" s="124"/>
    </row>
    <row r="160" spans="1:9" ht="38.25" x14ac:dyDescent="0.2">
      <c r="A160" s="117" t="s">
        <v>62</v>
      </c>
      <c r="B160" s="70" t="s">
        <v>199</v>
      </c>
      <c r="C160" s="131" t="s">
        <v>601</v>
      </c>
      <c r="D160" s="121" t="s">
        <v>63</v>
      </c>
      <c r="E160" s="121"/>
      <c r="F160" s="116">
        <f>F161</f>
        <v>29298</v>
      </c>
      <c r="G160" s="116">
        <f>G161</f>
        <v>29298</v>
      </c>
      <c r="H160" s="119">
        <f>H161</f>
        <v>29298</v>
      </c>
      <c r="I160" s="124"/>
    </row>
    <row r="161" spans="1:9" x14ac:dyDescent="0.2">
      <c r="A161" s="117" t="s">
        <v>81</v>
      </c>
      <c r="B161" s="70" t="s">
        <v>199</v>
      </c>
      <c r="C161" s="131" t="s">
        <v>601</v>
      </c>
      <c r="D161" s="121" t="s">
        <v>82</v>
      </c>
      <c r="E161" s="121">
        <v>900100</v>
      </c>
      <c r="F161" s="116">
        <v>29298</v>
      </c>
      <c r="G161" s="116">
        <v>29298</v>
      </c>
      <c r="H161" s="119">
        <v>29298</v>
      </c>
      <c r="I161" s="124"/>
    </row>
    <row r="162" spans="1:9" ht="25.5" x14ac:dyDescent="0.2">
      <c r="A162" s="117" t="s">
        <v>67</v>
      </c>
      <c r="B162" s="70" t="s">
        <v>199</v>
      </c>
      <c r="C162" s="131" t="s">
        <v>601</v>
      </c>
      <c r="D162" s="121" t="s">
        <v>68</v>
      </c>
      <c r="E162" s="121"/>
      <c r="F162" s="116">
        <f>F163</f>
        <v>902</v>
      </c>
      <c r="G162" s="116">
        <f>G163</f>
        <v>902</v>
      </c>
      <c r="H162" s="119">
        <f>H163</f>
        <v>902</v>
      </c>
      <c r="I162" s="124"/>
    </row>
    <row r="163" spans="1:9" ht="25.5" x14ac:dyDescent="0.2">
      <c r="A163" s="117" t="s">
        <v>69</v>
      </c>
      <c r="B163" s="70" t="s">
        <v>199</v>
      </c>
      <c r="C163" s="131" t="s">
        <v>601</v>
      </c>
      <c r="D163" s="121" t="s">
        <v>70</v>
      </c>
      <c r="E163" s="121">
        <v>900100</v>
      </c>
      <c r="F163" s="116">
        <v>902</v>
      </c>
      <c r="G163" s="116">
        <v>902</v>
      </c>
      <c r="H163" s="119">
        <v>902</v>
      </c>
      <c r="I163" s="124"/>
    </row>
    <row r="164" spans="1:9" ht="38.25" x14ac:dyDescent="0.2">
      <c r="A164" s="117" t="s">
        <v>709</v>
      </c>
      <c r="B164" s="70" t="s">
        <v>199</v>
      </c>
      <c r="C164" s="131" t="s">
        <v>708</v>
      </c>
      <c r="D164" s="121"/>
      <c r="E164" s="121"/>
      <c r="F164" s="116">
        <f t="shared" ref="F164:H165" si="15">F165</f>
        <v>58744</v>
      </c>
      <c r="G164" s="116">
        <f t="shared" si="15"/>
        <v>0</v>
      </c>
      <c r="H164" s="119">
        <f t="shared" si="15"/>
        <v>0</v>
      </c>
      <c r="I164" s="124"/>
    </row>
    <row r="165" spans="1:9" ht="25.5" x14ac:dyDescent="0.2">
      <c r="A165" s="117" t="s">
        <v>67</v>
      </c>
      <c r="B165" s="70" t="s">
        <v>199</v>
      </c>
      <c r="C165" s="131" t="s">
        <v>708</v>
      </c>
      <c r="D165" s="121" t="s">
        <v>68</v>
      </c>
      <c r="E165" s="121"/>
      <c r="F165" s="116">
        <f t="shared" si="15"/>
        <v>58744</v>
      </c>
      <c r="G165" s="116">
        <f t="shared" si="15"/>
        <v>0</v>
      </c>
      <c r="H165" s="119">
        <f t="shared" si="15"/>
        <v>0</v>
      </c>
      <c r="I165" s="124"/>
    </row>
    <row r="166" spans="1:9" ht="25.5" x14ac:dyDescent="0.2">
      <c r="A166" s="117" t="s">
        <v>69</v>
      </c>
      <c r="B166" s="70" t="s">
        <v>199</v>
      </c>
      <c r="C166" s="131" t="s">
        <v>708</v>
      </c>
      <c r="D166" s="121" t="s">
        <v>70</v>
      </c>
      <c r="E166" s="121">
        <v>900100</v>
      </c>
      <c r="F166" s="116">
        <v>58744</v>
      </c>
      <c r="G166" s="116">
        <v>0</v>
      </c>
      <c r="H166" s="119">
        <v>0</v>
      </c>
      <c r="I166" s="124"/>
    </row>
    <row r="167" spans="1:9" ht="38.25" x14ac:dyDescent="0.2">
      <c r="A167" s="154" t="s">
        <v>462</v>
      </c>
      <c r="B167" s="73" t="s">
        <v>199</v>
      </c>
      <c r="C167" s="112" t="s">
        <v>156</v>
      </c>
      <c r="D167" s="121"/>
      <c r="E167" s="121"/>
      <c r="F167" s="114">
        <f>F168+F173</f>
        <v>250.3</v>
      </c>
      <c r="G167" s="114">
        <f>G168+G173</f>
        <v>1402.6</v>
      </c>
      <c r="H167" s="122">
        <f>H168+H173</f>
        <v>275.2</v>
      </c>
      <c r="I167" s="124"/>
    </row>
    <row r="168" spans="1:9" ht="38.25" x14ac:dyDescent="0.2">
      <c r="A168" s="154" t="s">
        <v>536</v>
      </c>
      <c r="B168" s="73" t="s">
        <v>199</v>
      </c>
      <c r="C168" s="112" t="s">
        <v>157</v>
      </c>
      <c r="D168" s="121"/>
      <c r="E168" s="121"/>
      <c r="F168" s="114">
        <f>F169</f>
        <v>250</v>
      </c>
      <c r="G168" s="114">
        <f>G169</f>
        <v>250</v>
      </c>
      <c r="H168" s="122">
        <f>H169</f>
        <v>250</v>
      </c>
      <c r="I168" s="124"/>
    </row>
    <row r="169" spans="1:9" ht="25.5" x14ac:dyDescent="0.2">
      <c r="A169" s="120" t="s">
        <v>626</v>
      </c>
      <c r="B169" s="73" t="s">
        <v>199</v>
      </c>
      <c r="C169" s="156" t="s">
        <v>624</v>
      </c>
      <c r="D169" s="129"/>
      <c r="E169" s="129"/>
      <c r="F169" s="114">
        <f>F170</f>
        <v>250</v>
      </c>
      <c r="G169" s="114">
        <f t="shared" ref="G169:H171" si="16">G170</f>
        <v>250</v>
      </c>
      <c r="H169" s="122">
        <f t="shared" si="16"/>
        <v>250</v>
      </c>
      <c r="I169" s="124"/>
    </row>
    <row r="170" spans="1:9" ht="38.25" x14ac:dyDescent="0.2">
      <c r="A170" s="117" t="s">
        <v>627</v>
      </c>
      <c r="B170" s="70" t="s">
        <v>199</v>
      </c>
      <c r="C170" s="131" t="s">
        <v>625</v>
      </c>
      <c r="D170" s="121"/>
      <c r="E170" s="121"/>
      <c r="F170" s="116">
        <f>F171</f>
        <v>250</v>
      </c>
      <c r="G170" s="116">
        <f t="shared" si="16"/>
        <v>250</v>
      </c>
      <c r="H170" s="119">
        <f t="shared" si="16"/>
        <v>250</v>
      </c>
      <c r="I170" s="124"/>
    </row>
    <row r="171" spans="1:9" ht="25.5" x14ac:dyDescent="0.2">
      <c r="A171" s="117" t="s">
        <v>67</v>
      </c>
      <c r="B171" s="70" t="s">
        <v>199</v>
      </c>
      <c r="C171" s="131" t="s">
        <v>625</v>
      </c>
      <c r="D171" s="121" t="s">
        <v>68</v>
      </c>
      <c r="E171" s="121"/>
      <c r="F171" s="116">
        <f>F172</f>
        <v>250</v>
      </c>
      <c r="G171" s="116">
        <f t="shared" si="16"/>
        <v>250</v>
      </c>
      <c r="H171" s="119">
        <f t="shared" si="16"/>
        <v>250</v>
      </c>
      <c r="I171" s="124"/>
    </row>
    <row r="172" spans="1:9" ht="25.5" x14ac:dyDescent="0.2">
      <c r="A172" s="117" t="s">
        <v>69</v>
      </c>
      <c r="B172" s="70" t="s">
        <v>199</v>
      </c>
      <c r="C172" s="131" t="s">
        <v>625</v>
      </c>
      <c r="D172" s="121" t="s">
        <v>70</v>
      </c>
      <c r="E172" s="121">
        <v>900100</v>
      </c>
      <c r="F172" s="116">
        <v>250</v>
      </c>
      <c r="G172" s="116">
        <v>250</v>
      </c>
      <c r="H172" s="119">
        <v>250</v>
      </c>
      <c r="I172" s="124"/>
    </row>
    <row r="173" spans="1:9" x14ac:dyDescent="0.2">
      <c r="A173" s="154" t="s">
        <v>120</v>
      </c>
      <c r="B173" s="73" t="s">
        <v>199</v>
      </c>
      <c r="C173" s="112" t="s">
        <v>457</v>
      </c>
      <c r="D173" s="81"/>
      <c r="E173" s="81"/>
      <c r="F173" s="114">
        <f>F174</f>
        <v>0.3</v>
      </c>
      <c r="G173" s="114">
        <f>G174</f>
        <v>1152.5999999999999</v>
      </c>
      <c r="H173" s="122">
        <f>H174</f>
        <v>25.2</v>
      </c>
      <c r="I173" s="124"/>
    </row>
    <row r="174" spans="1:9" ht="25.5" x14ac:dyDescent="0.2">
      <c r="A174" s="169" t="s">
        <v>534</v>
      </c>
      <c r="B174" s="73" t="s">
        <v>199</v>
      </c>
      <c r="C174" s="112" t="s">
        <v>532</v>
      </c>
      <c r="D174" s="129"/>
      <c r="E174" s="129"/>
      <c r="F174" s="114">
        <f t="shared" ref="F174:H176" si="17">F175</f>
        <v>0.3</v>
      </c>
      <c r="G174" s="114">
        <f t="shared" si="17"/>
        <v>1152.5999999999999</v>
      </c>
      <c r="H174" s="122">
        <f t="shared" si="17"/>
        <v>25.2</v>
      </c>
      <c r="I174" s="124"/>
    </row>
    <row r="175" spans="1:9" ht="38.25" x14ac:dyDescent="0.2">
      <c r="A175" s="170" t="s">
        <v>535</v>
      </c>
      <c r="B175" s="70" t="s">
        <v>199</v>
      </c>
      <c r="C175" s="115" t="s">
        <v>533</v>
      </c>
      <c r="D175" s="121"/>
      <c r="E175" s="121"/>
      <c r="F175" s="116">
        <f t="shared" si="17"/>
        <v>0.3</v>
      </c>
      <c r="G175" s="116">
        <f t="shared" si="17"/>
        <v>1152.5999999999999</v>
      </c>
      <c r="H175" s="119">
        <f t="shared" si="17"/>
        <v>25.2</v>
      </c>
      <c r="I175" s="124"/>
    </row>
    <row r="176" spans="1:9" ht="25.5" x14ac:dyDescent="0.2">
      <c r="A176" s="117" t="s">
        <v>67</v>
      </c>
      <c r="B176" s="70" t="s">
        <v>199</v>
      </c>
      <c r="C176" s="115" t="s">
        <v>533</v>
      </c>
      <c r="D176" s="121" t="s">
        <v>68</v>
      </c>
      <c r="E176" s="121"/>
      <c r="F176" s="116">
        <f t="shared" si="17"/>
        <v>0.3</v>
      </c>
      <c r="G176" s="116">
        <f t="shared" si="17"/>
        <v>1152.5999999999999</v>
      </c>
      <c r="H176" s="119">
        <f t="shared" si="17"/>
        <v>25.2</v>
      </c>
      <c r="I176" s="124"/>
    </row>
    <row r="177" spans="1:9" ht="25.5" x14ac:dyDescent="0.2">
      <c r="A177" s="117" t="s">
        <v>69</v>
      </c>
      <c r="B177" s="70" t="s">
        <v>199</v>
      </c>
      <c r="C177" s="115" t="s">
        <v>533</v>
      </c>
      <c r="D177" s="121" t="s">
        <v>70</v>
      </c>
      <c r="E177" s="121">
        <v>900203</v>
      </c>
      <c r="F177" s="116">
        <v>0.3</v>
      </c>
      <c r="G177" s="116">
        <v>1152.5999999999999</v>
      </c>
      <c r="H177" s="119">
        <v>25.2</v>
      </c>
      <c r="I177" s="124"/>
    </row>
    <row r="178" spans="1:9" x14ac:dyDescent="0.2">
      <c r="A178" s="120" t="s">
        <v>519</v>
      </c>
      <c r="B178" s="73" t="s">
        <v>199</v>
      </c>
      <c r="C178" s="112" t="s">
        <v>159</v>
      </c>
      <c r="D178" s="129"/>
      <c r="E178" s="129"/>
      <c r="F178" s="114">
        <f>F179</f>
        <v>67382</v>
      </c>
      <c r="G178" s="114">
        <f t="shared" ref="G178:H180" si="18">G179</f>
        <v>55000</v>
      </c>
      <c r="H178" s="122">
        <f t="shared" si="18"/>
        <v>55000</v>
      </c>
      <c r="I178" s="124"/>
    </row>
    <row r="179" spans="1:9" x14ac:dyDescent="0.2">
      <c r="A179" s="120" t="s">
        <v>120</v>
      </c>
      <c r="B179" s="73" t="s">
        <v>199</v>
      </c>
      <c r="C179" s="112" t="s">
        <v>614</v>
      </c>
      <c r="D179" s="121"/>
      <c r="E179" s="121"/>
      <c r="F179" s="114">
        <f>F180</f>
        <v>67382</v>
      </c>
      <c r="G179" s="114">
        <f>G180</f>
        <v>55000</v>
      </c>
      <c r="H179" s="122">
        <f>H180</f>
        <v>55000</v>
      </c>
      <c r="I179" s="124"/>
    </row>
    <row r="180" spans="1:9" ht="25.5" x14ac:dyDescent="0.2">
      <c r="A180" s="120" t="s">
        <v>325</v>
      </c>
      <c r="B180" s="73" t="s">
        <v>199</v>
      </c>
      <c r="C180" s="112" t="s">
        <v>615</v>
      </c>
      <c r="D180" s="129"/>
      <c r="E180" s="129"/>
      <c r="F180" s="114">
        <f>F181</f>
        <v>67382</v>
      </c>
      <c r="G180" s="114">
        <f t="shared" si="18"/>
        <v>55000</v>
      </c>
      <c r="H180" s="122">
        <f t="shared" si="18"/>
        <v>55000</v>
      </c>
      <c r="I180" s="124"/>
    </row>
    <row r="181" spans="1:9" ht="38.25" x14ac:dyDescent="0.2">
      <c r="A181" s="117" t="s">
        <v>617</v>
      </c>
      <c r="B181" s="70" t="s">
        <v>199</v>
      </c>
      <c r="C181" s="115" t="s">
        <v>616</v>
      </c>
      <c r="D181" s="121"/>
      <c r="E181" s="121"/>
      <c r="F181" s="116">
        <f t="shared" ref="F181:H182" si="19">F182</f>
        <v>67382</v>
      </c>
      <c r="G181" s="116">
        <f t="shared" si="19"/>
        <v>55000</v>
      </c>
      <c r="H181" s="119">
        <f t="shared" si="19"/>
        <v>55000</v>
      </c>
      <c r="I181" s="124"/>
    </row>
    <row r="182" spans="1:9" ht="25.5" x14ac:dyDescent="0.2">
      <c r="A182" s="117" t="s">
        <v>83</v>
      </c>
      <c r="B182" s="70" t="s">
        <v>199</v>
      </c>
      <c r="C182" s="115" t="s">
        <v>616</v>
      </c>
      <c r="D182" s="121" t="s">
        <v>84</v>
      </c>
      <c r="E182" s="121"/>
      <c r="F182" s="116">
        <f t="shared" si="19"/>
        <v>67382</v>
      </c>
      <c r="G182" s="116">
        <f t="shared" si="19"/>
        <v>55000</v>
      </c>
      <c r="H182" s="119">
        <f t="shared" si="19"/>
        <v>55000</v>
      </c>
      <c r="I182" s="124"/>
    </row>
    <row r="183" spans="1:9" x14ac:dyDescent="0.2">
      <c r="A183" s="117" t="s">
        <v>85</v>
      </c>
      <c r="B183" s="70" t="s">
        <v>199</v>
      </c>
      <c r="C183" s="115" t="s">
        <v>616</v>
      </c>
      <c r="D183" s="121" t="s">
        <v>86</v>
      </c>
      <c r="E183" s="121">
        <v>900100</v>
      </c>
      <c r="F183" s="116">
        <v>67382</v>
      </c>
      <c r="G183" s="116">
        <v>55000</v>
      </c>
      <c r="H183" s="119">
        <v>55000</v>
      </c>
      <c r="I183" s="124"/>
    </row>
    <row r="184" spans="1:9" x14ac:dyDescent="0.2">
      <c r="A184" s="164" t="s">
        <v>191</v>
      </c>
      <c r="B184" s="73" t="s">
        <v>199</v>
      </c>
      <c r="C184" s="74" t="s">
        <v>145</v>
      </c>
      <c r="D184" s="121"/>
      <c r="E184" s="121"/>
      <c r="F184" s="114">
        <f t="shared" ref="F184:H186" si="20">F185</f>
        <v>6765</v>
      </c>
      <c r="G184" s="114">
        <f t="shared" si="20"/>
        <v>0</v>
      </c>
      <c r="H184" s="122">
        <f t="shared" si="20"/>
        <v>0</v>
      </c>
      <c r="I184" s="171" t="e">
        <f>I185+#REF!</f>
        <v>#REF!</v>
      </c>
    </row>
    <row r="185" spans="1:9" x14ac:dyDescent="0.2">
      <c r="A185" s="120" t="s">
        <v>629</v>
      </c>
      <c r="B185" s="73" t="s">
        <v>199</v>
      </c>
      <c r="C185" s="112" t="s">
        <v>628</v>
      </c>
      <c r="D185" s="121"/>
      <c r="E185" s="121"/>
      <c r="F185" s="114">
        <f t="shared" si="20"/>
        <v>6765</v>
      </c>
      <c r="G185" s="114">
        <f t="shared" si="20"/>
        <v>0</v>
      </c>
      <c r="H185" s="122">
        <f t="shared" si="20"/>
        <v>0</v>
      </c>
      <c r="I185" s="124"/>
    </row>
    <row r="186" spans="1:9" x14ac:dyDescent="0.2">
      <c r="A186" s="117" t="s">
        <v>72</v>
      </c>
      <c r="B186" s="70" t="s">
        <v>199</v>
      </c>
      <c r="C186" s="115" t="s">
        <v>628</v>
      </c>
      <c r="D186" s="121" t="s">
        <v>73</v>
      </c>
      <c r="E186" s="121"/>
      <c r="F186" s="116">
        <f>F187+F188</f>
        <v>6765</v>
      </c>
      <c r="G186" s="116">
        <f t="shared" si="20"/>
        <v>0</v>
      </c>
      <c r="H186" s="119">
        <f t="shared" si="20"/>
        <v>0</v>
      </c>
      <c r="I186" s="124"/>
    </row>
    <row r="187" spans="1:9" x14ac:dyDescent="0.2">
      <c r="A187" s="117" t="s">
        <v>630</v>
      </c>
      <c r="B187" s="70" t="s">
        <v>199</v>
      </c>
      <c r="C187" s="115" t="s">
        <v>628</v>
      </c>
      <c r="D187" s="121">
        <v>830</v>
      </c>
      <c r="E187" s="121">
        <v>900100</v>
      </c>
      <c r="F187" s="116">
        <v>6755</v>
      </c>
      <c r="G187" s="116">
        <v>0</v>
      </c>
      <c r="H187" s="119">
        <v>0</v>
      </c>
      <c r="I187" s="124"/>
    </row>
    <row r="188" spans="1:9" x14ac:dyDescent="0.2">
      <c r="A188" s="117" t="s">
        <v>74</v>
      </c>
      <c r="B188" s="70" t="s">
        <v>199</v>
      </c>
      <c r="C188" s="115" t="s">
        <v>628</v>
      </c>
      <c r="D188" s="121">
        <v>850</v>
      </c>
      <c r="E188" s="121">
        <v>900100</v>
      </c>
      <c r="F188" s="116">
        <v>10</v>
      </c>
      <c r="G188" s="116">
        <v>0</v>
      </c>
      <c r="H188" s="119">
        <v>0</v>
      </c>
      <c r="I188" s="124"/>
    </row>
    <row r="189" spans="1:9" x14ac:dyDescent="0.2">
      <c r="A189" s="95" t="s">
        <v>87</v>
      </c>
      <c r="B189" s="73" t="s">
        <v>326</v>
      </c>
      <c r="C189" s="94"/>
      <c r="D189" s="121"/>
      <c r="E189" s="121"/>
      <c r="F189" s="114">
        <f>F190</f>
        <v>74</v>
      </c>
      <c r="G189" s="114">
        <f t="shared" ref="G189:H193" si="21">G190</f>
        <v>74</v>
      </c>
      <c r="H189" s="122">
        <f t="shared" si="21"/>
        <v>74</v>
      </c>
      <c r="I189" s="124"/>
    </row>
    <row r="190" spans="1:9" x14ac:dyDescent="0.2">
      <c r="A190" s="71" t="s">
        <v>88</v>
      </c>
      <c r="B190" s="73" t="s">
        <v>200</v>
      </c>
      <c r="C190" s="115"/>
      <c r="D190" s="121"/>
      <c r="E190" s="121"/>
      <c r="F190" s="114">
        <f>F191</f>
        <v>74</v>
      </c>
      <c r="G190" s="114">
        <f t="shared" si="21"/>
        <v>74</v>
      </c>
      <c r="H190" s="122">
        <f t="shared" si="21"/>
        <v>74</v>
      </c>
      <c r="I190" s="124"/>
    </row>
    <row r="191" spans="1:9" ht="25.5" x14ac:dyDescent="0.2">
      <c r="A191" s="144" t="s">
        <v>565</v>
      </c>
      <c r="B191" s="73" t="s">
        <v>200</v>
      </c>
      <c r="C191" s="112" t="s">
        <v>173</v>
      </c>
      <c r="D191" s="121"/>
      <c r="E191" s="121"/>
      <c r="F191" s="114">
        <f>F192</f>
        <v>74</v>
      </c>
      <c r="G191" s="114">
        <f t="shared" si="21"/>
        <v>74</v>
      </c>
      <c r="H191" s="122">
        <f t="shared" si="21"/>
        <v>74</v>
      </c>
      <c r="I191" s="124"/>
    </row>
    <row r="192" spans="1:9" x14ac:dyDescent="0.2">
      <c r="A192" s="144" t="s">
        <v>226</v>
      </c>
      <c r="B192" s="73" t="s">
        <v>200</v>
      </c>
      <c r="C192" s="112" t="s">
        <v>188</v>
      </c>
      <c r="D192" s="121"/>
      <c r="E192" s="121"/>
      <c r="F192" s="114">
        <f>F193</f>
        <v>74</v>
      </c>
      <c r="G192" s="114">
        <f t="shared" si="21"/>
        <v>74</v>
      </c>
      <c r="H192" s="122">
        <f t="shared" si="21"/>
        <v>74</v>
      </c>
      <c r="I192" s="124"/>
    </row>
    <row r="193" spans="1:9" ht="25.5" x14ac:dyDescent="0.2">
      <c r="A193" s="145" t="s">
        <v>325</v>
      </c>
      <c r="B193" s="73" t="s">
        <v>200</v>
      </c>
      <c r="C193" s="112" t="s">
        <v>189</v>
      </c>
      <c r="D193" s="121"/>
      <c r="E193" s="121"/>
      <c r="F193" s="114">
        <f>F194</f>
        <v>74</v>
      </c>
      <c r="G193" s="114">
        <f t="shared" si="21"/>
        <v>74</v>
      </c>
      <c r="H193" s="122">
        <f t="shared" si="21"/>
        <v>74</v>
      </c>
      <c r="I193" s="124"/>
    </row>
    <row r="194" spans="1:9" x14ac:dyDescent="0.2">
      <c r="A194" s="155" t="s">
        <v>260</v>
      </c>
      <c r="B194" s="70" t="s">
        <v>200</v>
      </c>
      <c r="C194" s="131" t="s">
        <v>261</v>
      </c>
      <c r="D194" s="75"/>
      <c r="E194" s="75"/>
      <c r="F194" s="116">
        <f t="shared" ref="F194:H195" si="22">F195</f>
        <v>74</v>
      </c>
      <c r="G194" s="116">
        <f t="shared" si="22"/>
        <v>74</v>
      </c>
      <c r="H194" s="119">
        <f t="shared" si="22"/>
        <v>74</v>
      </c>
      <c r="I194" s="124"/>
    </row>
    <row r="195" spans="1:9" ht="25.5" x14ac:dyDescent="0.2">
      <c r="A195" s="117" t="s">
        <v>67</v>
      </c>
      <c r="B195" s="70" t="s">
        <v>200</v>
      </c>
      <c r="C195" s="131" t="s">
        <v>261</v>
      </c>
      <c r="D195" s="121" t="s">
        <v>68</v>
      </c>
      <c r="E195" s="121"/>
      <c r="F195" s="116">
        <f t="shared" si="22"/>
        <v>74</v>
      </c>
      <c r="G195" s="116">
        <f t="shared" si="22"/>
        <v>74</v>
      </c>
      <c r="H195" s="119">
        <f t="shared" si="22"/>
        <v>74</v>
      </c>
      <c r="I195" s="124"/>
    </row>
    <row r="196" spans="1:9" ht="25.5" x14ac:dyDescent="0.2">
      <c r="A196" s="117" t="s">
        <v>69</v>
      </c>
      <c r="B196" s="70" t="s">
        <v>200</v>
      </c>
      <c r="C196" s="131" t="s">
        <v>261</v>
      </c>
      <c r="D196" s="121" t="s">
        <v>70</v>
      </c>
      <c r="E196" s="121">
        <v>900100</v>
      </c>
      <c r="F196" s="116">
        <v>74</v>
      </c>
      <c r="G196" s="116">
        <v>74</v>
      </c>
      <c r="H196" s="119">
        <v>74</v>
      </c>
      <c r="I196" s="124"/>
    </row>
    <row r="197" spans="1:9" ht="25.5" x14ac:dyDescent="0.2">
      <c r="A197" s="95" t="s">
        <v>89</v>
      </c>
      <c r="B197" s="73" t="s">
        <v>327</v>
      </c>
      <c r="C197" s="131"/>
      <c r="D197" s="121"/>
      <c r="E197" s="121"/>
      <c r="F197" s="114">
        <f>F198+F235+F205</f>
        <v>71790.899999999994</v>
      </c>
      <c r="G197" s="114">
        <f>G198+G235+G205</f>
        <v>63150</v>
      </c>
      <c r="H197" s="122">
        <f>H198+H235+H205</f>
        <v>63150</v>
      </c>
      <c r="I197" s="124"/>
    </row>
    <row r="198" spans="1:9" x14ac:dyDescent="0.2">
      <c r="A198" s="71" t="s">
        <v>390</v>
      </c>
      <c r="B198" s="73" t="s">
        <v>201</v>
      </c>
      <c r="C198" s="115"/>
      <c r="D198" s="121"/>
      <c r="E198" s="121"/>
      <c r="F198" s="114">
        <f>F199</f>
        <v>3365.7</v>
      </c>
      <c r="G198" s="114">
        <f t="shared" ref="G198:H200" si="23">G199</f>
        <v>2900</v>
      </c>
      <c r="H198" s="122">
        <f t="shared" si="23"/>
        <v>2900</v>
      </c>
      <c r="I198" s="124"/>
    </row>
    <row r="199" spans="1:9" ht="25.5" x14ac:dyDescent="0.2">
      <c r="A199" s="145" t="s">
        <v>471</v>
      </c>
      <c r="B199" s="73" t="s">
        <v>201</v>
      </c>
      <c r="C199" s="112" t="s">
        <v>166</v>
      </c>
      <c r="D199" s="121"/>
      <c r="E199" s="121"/>
      <c r="F199" s="114">
        <f>F200</f>
        <v>3365.7</v>
      </c>
      <c r="G199" s="114">
        <f t="shared" si="23"/>
        <v>2900</v>
      </c>
      <c r="H199" s="122">
        <f t="shared" si="23"/>
        <v>2900</v>
      </c>
      <c r="I199" s="124"/>
    </row>
    <row r="200" spans="1:9" ht="25.5" x14ac:dyDescent="0.2">
      <c r="A200" s="145" t="s">
        <v>381</v>
      </c>
      <c r="B200" s="73" t="s">
        <v>201</v>
      </c>
      <c r="C200" s="112" t="s">
        <v>171</v>
      </c>
      <c r="D200" s="129"/>
      <c r="E200" s="129"/>
      <c r="F200" s="114">
        <f>F201</f>
        <v>3365.7</v>
      </c>
      <c r="G200" s="114">
        <f t="shared" si="23"/>
        <v>2900</v>
      </c>
      <c r="H200" s="122">
        <f t="shared" si="23"/>
        <v>2900</v>
      </c>
      <c r="I200" s="124"/>
    </row>
    <row r="201" spans="1:9" ht="63.75" x14ac:dyDescent="0.2">
      <c r="A201" s="172" t="s">
        <v>555</v>
      </c>
      <c r="B201" s="73" t="s">
        <v>201</v>
      </c>
      <c r="C201" s="112" t="s">
        <v>172</v>
      </c>
      <c r="D201" s="129"/>
      <c r="E201" s="129"/>
      <c r="F201" s="114">
        <f t="shared" ref="F201:H203" si="24">F202</f>
        <v>3365.7</v>
      </c>
      <c r="G201" s="114">
        <f t="shared" si="24"/>
        <v>2900</v>
      </c>
      <c r="H201" s="122">
        <f t="shared" si="24"/>
        <v>2900</v>
      </c>
      <c r="I201" s="124"/>
    </row>
    <row r="202" spans="1:9" ht="25.5" x14ac:dyDescent="0.2">
      <c r="A202" s="173" t="s">
        <v>263</v>
      </c>
      <c r="B202" s="70" t="s">
        <v>201</v>
      </c>
      <c r="C202" s="115" t="s">
        <v>267</v>
      </c>
      <c r="D202" s="121"/>
      <c r="E202" s="121"/>
      <c r="F202" s="116">
        <f t="shared" si="24"/>
        <v>3365.7</v>
      </c>
      <c r="G202" s="116">
        <f t="shared" si="24"/>
        <v>2900</v>
      </c>
      <c r="H202" s="119">
        <f t="shared" si="24"/>
        <v>2900</v>
      </c>
      <c r="I202" s="124"/>
    </row>
    <row r="203" spans="1:9" ht="25.5" x14ac:dyDescent="0.2">
      <c r="A203" s="117" t="s">
        <v>67</v>
      </c>
      <c r="B203" s="70" t="s">
        <v>201</v>
      </c>
      <c r="C203" s="115" t="s">
        <v>267</v>
      </c>
      <c r="D203" s="121" t="s">
        <v>68</v>
      </c>
      <c r="E203" s="121"/>
      <c r="F203" s="116">
        <f t="shared" si="24"/>
        <v>3365.7</v>
      </c>
      <c r="G203" s="116">
        <f t="shared" si="24"/>
        <v>2900</v>
      </c>
      <c r="H203" s="119">
        <f t="shared" si="24"/>
        <v>2900</v>
      </c>
      <c r="I203" s="124"/>
    </row>
    <row r="204" spans="1:9" ht="25.5" x14ac:dyDescent="0.2">
      <c r="A204" s="117" t="s">
        <v>69</v>
      </c>
      <c r="B204" s="70" t="s">
        <v>201</v>
      </c>
      <c r="C204" s="115" t="s">
        <v>267</v>
      </c>
      <c r="D204" s="121" t="s">
        <v>70</v>
      </c>
      <c r="E204" s="121">
        <v>900100</v>
      </c>
      <c r="F204" s="116">
        <v>3365.7</v>
      </c>
      <c r="G204" s="116">
        <v>2900</v>
      </c>
      <c r="H204" s="119">
        <v>2900</v>
      </c>
      <c r="I204" s="124"/>
    </row>
    <row r="205" spans="1:9" ht="25.5" x14ac:dyDescent="0.2">
      <c r="A205" s="120" t="s">
        <v>391</v>
      </c>
      <c r="B205" s="73" t="s">
        <v>389</v>
      </c>
      <c r="C205" s="115"/>
      <c r="D205" s="121"/>
      <c r="E205" s="121"/>
      <c r="F205" s="114">
        <f>F206</f>
        <v>32135.9</v>
      </c>
      <c r="G205" s="114">
        <f>G206</f>
        <v>30050</v>
      </c>
      <c r="H205" s="122">
        <f>H206</f>
        <v>30050</v>
      </c>
      <c r="I205" s="149">
        <f>I206</f>
        <v>0</v>
      </c>
    </row>
    <row r="206" spans="1:9" ht="25.5" x14ac:dyDescent="0.2">
      <c r="A206" s="145" t="s">
        <v>471</v>
      </c>
      <c r="B206" s="73" t="s">
        <v>389</v>
      </c>
      <c r="C206" s="112" t="s">
        <v>166</v>
      </c>
      <c r="D206" s="121"/>
      <c r="E206" s="121"/>
      <c r="F206" s="114">
        <f>F207+F216+F221+F226</f>
        <v>32135.9</v>
      </c>
      <c r="G206" s="114">
        <f>G207+G216+G221+G226</f>
        <v>30050</v>
      </c>
      <c r="H206" s="122">
        <f>H207+H216+H221+H226</f>
        <v>30050</v>
      </c>
      <c r="I206" s="124"/>
    </row>
    <row r="207" spans="1:9" ht="38.25" x14ac:dyDescent="0.2">
      <c r="A207" s="145" t="s">
        <v>635</v>
      </c>
      <c r="B207" s="73" t="s">
        <v>389</v>
      </c>
      <c r="C207" s="112" t="s">
        <v>265</v>
      </c>
      <c r="D207" s="129"/>
      <c r="E207" s="129"/>
      <c r="F207" s="114">
        <f>F208+F212</f>
        <v>1400</v>
      </c>
      <c r="G207" s="114">
        <f>G208+G212</f>
        <v>1400</v>
      </c>
      <c r="H207" s="122">
        <f>H208+H212</f>
        <v>1400</v>
      </c>
      <c r="I207" s="124"/>
    </row>
    <row r="208" spans="1:9" ht="38.25" x14ac:dyDescent="0.2">
      <c r="A208" s="172" t="s">
        <v>636</v>
      </c>
      <c r="B208" s="70" t="s">
        <v>389</v>
      </c>
      <c r="C208" s="112" t="s">
        <v>266</v>
      </c>
      <c r="D208" s="129"/>
      <c r="E208" s="129"/>
      <c r="F208" s="114">
        <f t="shared" ref="F208:H210" si="25">F209</f>
        <v>1200</v>
      </c>
      <c r="G208" s="114">
        <f t="shared" si="25"/>
        <v>1200</v>
      </c>
      <c r="H208" s="122">
        <f t="shared" si="25"/>
        <v>1200</v>
      </c>
      <c r="I208" s="124"/>
    </row>
    <row r="209" spans="1:9" ht="25.5" x14ac:dyDescent="0.2">
      <c r="A209" s="173" t="s">
        <v>790</v>
      </c>
      <c r="B209" s="70" t="s">
        <v>389</v>
      </c>
      <c r="C209" s="115" t="s">
        <v>556</v>
      </c>
      <c r="D209" s="121"/>
      <c r="E209" s="121"/>
      <c r="F209" s="116">
        <f t="shared" si="25"/>
        <v>1200</v>
      </c>
      <c r="G209" s="116">
        <f t="shared" si="25"/>
        <v>1200</v>
      </c>
      <c r="H209" s="119">
        <f t="shared" si="25"/>
        <v>1200</v>
      </c>
      <c r="I209" s="124"/>
    </row>
    <row r="210" spans="1:9" ht="25.5" x14ac:dyDescent="0.2">
      <c r="A210" s="117" t="s">
        <v>67</v>
      </c>
      <c r="B210" s="70" t="s">
        <v>389</v>
      </c>
      <c r="C210" s="115" t="s">
        <v>556</v>
      </c>
      <c r="D210" s="121" t="s">
        <v>68</v>
      </c>
      <c r="E210" s="121"/>
      <c r="F210" s="116">
        <f t="shared" si="25"/>
        <v>1200</v>
      </c>
      <c r="G210" s="116">
        <f t="shared" si="25"/>
        <v>1200</v>
      </c>
      <c r="H210" s="119">
        <f t="shared" si="25"/>
        <v>1200</v>
      </c>
      <c r="I210" s="124"/>
    </row>
    <row r="211" spans="1:9" ht="25.5" x14ac:dyDescent="0.2">
      <c r="A211" s="117" t="s">
        <v>69</v>
      </c>
      <c r="B211" s="70" t="s">
        <v>389</v>
      </c>
      <c r="C211" s="115" t="s">
        <v>556</v>
      </c>
      <c r="D211" s="121" t="s">
        <v>70</v>
      </c>
      <c r="E211" s="121">
        <v>900100</v>
      </c>
      <c r="F211" s="116">
        <v>1200</v>
      </c>
      <c r="G211" s="116">
        <v>1200</v>
      </c>
      <c r="H211" s="119">
        <v>1200</v>
      </c>
      <c r="I211" s="124"/>
    </row>
    <row r="212" spans="1:9" ht="51" x14ac:dyDescent="0.2">
      <c r="A212" s="120" t="s">
        <v>655</v>
      </c>
      <c r="B212" s="73" t="s">
        <v>389</v>
      </c>
      <c r="C212" s="112" t="s">
        <v>653</v>
      </c>
      <c r="D212" s="121"/>
      <c r="E212" s="121"/>
      <c r="F212" s="114">
        <f>F213</f>
        <v>200</v>
      </c>
      <c r="G212" s="114">
        <f>G213</f>
        <v>200</v>
      </c>
      <c r="H212" s="122">
        <f>H213</f>
        <v>200</v>
      </c>
      <c r="I212" s="124"/>
    </row>
    <row r="213" spans="1:9" ht="25.5" x14ac:dyDescent="0.2">
      <c r="A213" s="173" t="s">
        <v>790</v>
      </c>
      <c r="B213" s="70" t="s">
        <v>389</v>
      </c>
      <c r="C213" s="115" t="s">
        <v>654</v>
      </c>
      <c r="D213" s="121"/>
      <c r="E213" s="121"/>
      <c r="F213" s="116">
        <f t="shared" ref="F213:H214" si="26">F214</f>
        <v>200</v>
      </c>
      <c r="G213" s="116">
        <f t="shared" si="26"/>
        <v>200</v>
      </c>
      <c r="H213" s="119">
        <f t="shared" si="26"/>
        <v>200</v>
      </c>
      <c r="I213" s="124"/>
    </row>
    <row r="214" spans="1:9" ht="25.5" x14ac:dyDescent="0.2">
      <c r="A214" s="117" t="s">
        <v>67</v>
      </c>
      <c r="B214" s="70" t="s">
        <v>389</v>
      </c>
      <c r="C214" s="115" t="s">
        <v>654</v>
      </c>
      <c r="D214" s="121" t="s">
        <v>68</v>
      </c>
      <c r="E214" s="121"/>
      <c r="F214" s="116">
        <f t="shared" si="26"/>
        <v>200</v>
      </c>
      <c r="G214" s="116">
        <f t="shared" si="26"/>
        <v>200</v>
      </c>
      <c r="H214" s="119">
        <f t="shared" si="26"/>
        <v>200</v>
      </c>
      <c r="I214" s="124"/>
    </row>
    <row r="215" spans="1:9" ht="25.5" x14ac:dyDescent="0.2">
      <c r="A215" s="117" t="s">
        <v>69</v>
      </c>
      <c r="B215" s="70" t="s">
        <v>389</v>
      </c>
      <c r="C215" s="115" t="s">
        <v>654</v>
      </c>
      <c r="D215" s="121" t="s">
        <v>70</v>
      </c>
      <c r="E215" s="121">
        <v>900100</v>
      </c>
      <c r="F215" s="116">
        <v>200</v>
      </c>
      <c r="G215" s="116">
        <v>200</v>
      </c>
      <c r="H215" s="119">
        <v>200</v>
      </c>
      <c r="I215" s="124"/>
    </row>
    <row r="216" spans="1:9" ht="25.5" x14ac:dyDescent="0.2">
      <c r="A216" s="145" t="s">
        <v>380</v>
      </c>
      <c r="B216" s="73" t="s">
        <v>389</v>
      </c>
      <c r="C216" s="112" t="s">
        <v>240</v>
      </c>
      <c r="D216" s="129"/>
      <c r="E216" s="129"/>
      <c r="F216" s="114">
        <f t="shared" ref="F216:H219" si="27">F217</f>
        <v>820</v>
      </c>
      <c r="G216" s="114">
        <f t="shared" si="27"/>
        <v>500</v>
      </c>
      <c r="H216" s="122">
        <f t="shared" si="27"/>
        <v>500</v>
      </c>
      <c r="I216" s="124"/>
    </row>
    <row r="217" spans="1:9" ht="25.5" x14ac:dyDescent="0.2">
      <c r="A217" s="172" t="s">
        <v>558</v>
      </c>
      <c r="B217" s="73" t="s">
        <v>389</v>
      </c>
      <c r="C217" s="112" t="s">
        <v>241</v>
      </c>
      <c r="D217" s="129"/>
      <c r="E217" s="129"/>
      <c r="F217" s="114">
        <f>F218</f>
        <v>820</v>
      </c>
      <c r="G217" s="114">
        <f t="shared" si="27"/>
        <v>500</v>
      </c>
      <c r="H217" s="122">
        <f t="shared" si="27"/>
        <v>500</v>
      </c>
      <c r="I217" s="124"/>
    </row>
    <row r="218" spans="1:9" ht="25.5" x14ac:dyDescent="0.2">
      <c r="A218" s="173" t="s">
        <v>791</v>
      </c>
      <c r="B218" s="70" t="s">
        <v>389</v>
      </c>
      <c r="C218" s="115" t="s">
        <v>242</v>
      </c>
      <c r="D218" s="121"/>
      <c r="E218" s="121"/>
      <c r="F218" s="116">
        <f t="shared" si="27"/>
        <v>820</v>
      </c>
      <c r="G218" s="116">
        <f t="shared" si="27"/>
        <v>500</v>
      </c>
      <c r="H218" s="119">
        <f t="shared" si="27"/>
        <v>500</v>
      </c>
      <c r="I218" s="124"/>
    </row>
    <row r="219" spans="1:9" ht="25.5" x14ac:dyDescent="0.2">
      <c r="A219" s="117" t="s">
        <v>67</v>
      </c>
      <c r="B219" s="70" t="s">
        <v>389</v>
      </c>
      <c r="C219" s="115" t="s">
        <v>242</v>
      </c>
      <c r="D219" s="121">
        <v>200</v>
      </c>
      <c r="E219" s="121"/>
      <c r="F219" s="116">
        <f t="shared" si="27"/>
        <v>820</v>
      </c>
      <c r="G219" s="116">
        <f t="shared" si="27"/>
        <v>500</v>
      </c>
      <c r="H219" s="119">
        <f t="shared" si="27"/>
        <v>500</v>
      </c>
      <c r="I219" s="124"/>
    </row>
    <row r="220" spans="1:9" ht="25.5" x14ac:dyDescent="0.2">
      <c r="A220" s="117" t="s">
        <v>69</v>
      </c>
      <c r="B220" s="70" t="s">
        <v>389</v>
      </c>
      <c r="C220" s="115" t="s">
        <v>242</v>
      </c>
      <c r="D220" s="121">
        <v>240</v>
      </c>
      <c r="E220" s="121">
        <v>900100</v>
      </c>
      <c r="F220" s="116">
        <v>820</v>
      </c>
      <c r="G220" s="116">
        <v>500</v>
      </c>
      <c r="H220" s="119">
        <v>500</v>
      </c>
      <c r="I220" s="124"/>
    </row>
    <row r="221" spans="1:9" ht="38.25" x14ac:dyDescent="0.2">
      <c r="A221" s="145" t="s">
        <v>559</v>
      </c>
      <c r="B221" s="73" t="s">
        <v>389</v>
      </c>
      <c r="C221" s="112" t="s">
        <v>268</v>
      </c>
      <c r="D221" s="129"/>
      <c r="E221" s="129"/>
      <c r="F221" s="114">
        <f t="shared" ref="F221:H224" si="28">F222</f>
        <v>50</v>
      </c>
      <c r="G221" s="114">
        <f t="shared" si="28"/>
        <v>50</v>
      </c>
      <c r="H221" s="122">
        <f t="shared" si="28"/>
        <v>50</v>
      </c>
      <c r="I221" s="124"/>
    </row>
    <row r="222" spans="1:9" ht="25.5" x14ac:dyDescent="0.2">
      <c r="A222" s="172" t="s">
        <v>560</v>
      </c>
      <c r="B222" s="73" t="s">
        <v>389</v>
      </c>
      <c r="C222" s="112" t="s">
        <v>269</v>
      </c>
      <c r="D222" s="129"/>
      <c r="E222" s="129"/>
      <c r="F222" s="114">
        <f t="shared" si="28"/>
        <v>50</v>
      </c>
      <c r="G222" s="114">
        <f t="shared" si="28"/>
        <v>50</v>
      </c>
      <c r="H222" s="122">
        <f t="shared" si="28"/>
        <v>50</v>
      </c>
      <c r="I222" s="124"/>
    </row>
    <row r="223" spans="1:9" ht="25.5" x14ac:dyDescent="0.2">
      <c r="A223" s="173" t="s">
        <v>262</v>
      </c>
      <c r="B223" s="70" t="s">
        <v>389</v>
      </c>
      <c r="C223" s="115" t="s">
        <v>557</v>
      </c>
      <c r="D223" s="121"/>
      <c r="E223" s="121"/>
      <c r="F223" s="116">
        <f t="shared" si="28"/>
        <v>50</v>
      </c>
      <c r="G223" s="116">
        <f t="shared" si="28"/>
        <v>50</v>
      </c>
      <c r="H223" s="119">
        <f t="shared" si="28"/>
        <v>50</v>
      </c>
      <c r="I223" s="124"/>
    </row>
    <row r="224" spans="1:9" ht="25.5" x14ac:dyDescent="0.2">
      <c r="A224" s="117" t="s">
        <v>67</v>
      </c>
      <c r="B224" s="70" t="s">
        <v>389</v>
      </c>
      <c r="C224" s="115" t="s">
        <v>557</v>
      </c>
      <c r="D224" s="121">
        <v>200</v>
      </c>
      <c r="E224" s="121"/>
      <c r="F224" s="116">
        <f t="shared" si="28"/>
        <v>50</v>
      </c>
      <c r="G224" s="116">
        <f t="shared" si="28"/>
        <v>50</v>
      </c>
      <c r="H224" s="119">
        <f t="shared" si="28"/>
        <v>50</v>
      </c>
      <c r="I224" s="124"/>
    </row>
    <row r="225" spans="1:9" ht="25.5" x14ac:dyDescent="0.2">
      <c r="A225" s="117" t="s">
        <v>69</v>
      </c>
      <c r="B225" s="70" t="s">
        <v>389</v>
      </c>
      <c r="C225" s="115" t="s">
        <v>557</v>
      </c>
      <c r="D225" s="121">
        <v>240</v>
      </c>
      <c r="E225" s="121">
        <v>900100</v>
      </c>
      <c r="F225" s="116">
        <v>50</v>
      </c>
      <c r="G225" s="116">
        <v>50</v>
      </c>
      <c r="H225" s="119">
        <v>50</v>
      </c>
      <c r="I225" s="124"/>
    </row>
    <row r="226" spans="1:9" x14ac:dyDescent="0.2">
      <c r="A226" s="120" t="s">
        <v>120</v>
      </c>
      <c r="B226" s="73" t="s">
        <v>389</v>
      </c>
      <c r="C226" s="112" t="s">
        <v>410</v>
      </c>
      <c r="D226" s="129"/>
      <c r="E226" s="129"/>
      <c r="F226" s="114">
        <f t="shared" ref="F226:H227" si="29">F227</f>
        <v>29865.9</v>
      </c>
      <c r="G226" s="114">
        <f t="shared" si="29"/>
        <v>28100</v>
      </c>
      <c r="H226" s="122">
        <f t="shared" si="29"/>
        <v>28100</v>
      </c>
      <c r="I226" s="124"/>
    </row>
    <row r="227" spans="1:9" ht="25.5" x14ac:dyDescent="0.2">
      <c r="A227" s="120" t="s">
        <v>325</v>
      </c>
      <c r="B227" s="73" t="s">
        <v>389</v>
      </c>
      <c r="C227" s="112" t="s">
        <v>411</v>
      </c>
      <c r="D227" s="129"/>
      <c r="E227" s="129"/>
      <c r="F227" s="114">
        <f t="shared" si="29"/>
        <v>29865.9</v>
      </c>
      <c r="G227" s="114">
        <f t="shared" si="29"/>
        <v>28100</v>
      </c>
      <c r="H227" s="122">
        <f t="shared" si="29"/>
        <v>28100</v>
      </c>
      <c r="I227" s="124"/>
    </row>
    <row r="228" spans="1:9" x14ac:dyDescent="0.2">
      <c r="A228" s="117" t="s">
        <v>413</v>
      </c>
      <c r="B228" s="70" t="s">
        <v>389</v>
      </c>
      <c r="C228" s="115" t="s">
        <v>412</v>
      </c>
      <c r="D228" s="121"/>
      <c r="E228" s="121"/>
      <c r="F228" s="116">
        <f>F229+F233+F231</f>
        <v>29865.9</v>
      </c>
      <c r="G228" s="116">
        <f>G229+G233+G231</f>
        <v>28100</v>
      </c>
      <c r="H228" s="119">
        <f>H229+H233+H231</f>
        <v>28100</v>
      </c>
      <c r="I228" s="124"/>
    </row>
    <row r="229" spans="1:9" ht="38.25" x14ac:dyDescent="0.2">
      <c r="A229" s="117" t="s">
        <v>62</v>
      </c>
      <c r="B229" s="70" t="s">
        <v>389</v>
      </c>
      <c r="C229" s="115" t="s">
        <v>412</v>
      </c>
      <c r="D229" s="121" t="s">
        <v>63</v>
      </c>
      <c r="E229" s="121"/>
      <c r="F229" s="116">
        <f>F230</f>
        <v>26446.9</v>
      </c>
      <c r="G229" s="116">
        <f>G230</f>
        <v>25481</v>
      </c>
      <c r="H229" s="119">
        <f>H230</f>
        <v>25481</v>
      </c>
      <c r="I229" s="124"/>
    </row>
    <row r="230" spans="1:9" x14ac:dyDescent="0.2">
      <c r="A230" s="117" t="s">
        <v>81</v>
      </c>
      <c r="B230" s="70" t="s">
        <v>389</v>
      </c>
      <c r="C230" s="115" t="s">
        <v>412</v>
      </c>
      <c r="D230" s="121" t="s">
        <v>82</v>
      </c>
      <c r="E230" s="121">
        <v>900100</v>
      </c>
      <c r="F230" s="116">
        <v>26446.9</v>
      </c>
      <c r="G230" s="116">
        <v>25481</v>
      </c>
      <c r="H230" s="119">
        <v>25481</v>
      </c>
      <c r="I230" s="124"/>
    </row>
    <row r="231" spans="1:9" ht="25.5" x14ac:dyDescent="0.2">
      <c r="A231" s="117" t="s">
        <v>67</v>
      </c>
      <c r="B231" s="70" t="s">
        <v>389</v>
      </c>
      <c r="C231" s="115" t="s">
        <v>412</v>
      </c>
      <c r="D231" s="121">
        <v>200</v>
      </c>
      <c r="E231" s="121"/>
      <c r="F231" s="116">
        <f>F232</f>
        <v>3312</v>
      </c>
      <c r="G231" s="116">
        <f>G232</f>
        <v>2512</v>
      </c>
      <c r="H231" s="119">
        <f>H232</f>
        <v>2512</v>
      </c>
      <c r="I231" s="124"/>
    </row>
    <row r="232" spans="1:9" ht="25.5" x14ac:dyDescent="0.2">
      <c r="A232" s="117" t="s">
        <v>69</v>
      </c>
      <c r="B232" s="70" t="s">
        <v>389</v>
      </c>
      <c r="C232" s="115" t="s">
        <v>412</v>
      </c>
      <c r="D232" s="121">
        <v>240</v>
      </c>
      <c r="E232" s="121">
        <v>900100</v>
      </c>
      <c r="F232" s="126">
        <v>3312</v>
      </c>
      <c r="G232" s="126">
        <v>2512</v>
      </c>
      <c r="H232" s="127">
        <v>2512</v>
      </c>
      <c r="I232" s="124"/>
    </row>
    <row r="233" spans="1:9" x14ac:dyDescent="0.2">
      <c r="A233" s="117" t="s">
        <v>72</v>
      </c>
      <c r="B233" s="70" t="s">
        <v>389</v>
      </c>
      <c r="C233" s="115" t="s">
        <v>412</v>
      </c>
      <c r="D233" s="121" t="s">
        <v>73</v>
      </c>
      <c r="E233" s="121"/>
      <c r="F233" s="116">
        <f>F234</f>
        <v>107</v>
      </c>
      <c r="G233" s="116">
        <f>G234</f>
        <v>107</v>
      </c>
      <c r="H233" s="119">
        <f>H234</f>
        <v>107</v>
      </c>
      <c r="I233" s="124"/>
    </row>
    <row r="234" spans="1:9" x14ac:dyDescent="0.2">
      <c r="A234" s="117" t="s">
        <v>74</v>
      </c>
      <c r="B234" s="70" t="s">
        <v>389</v>
      </c>
      <c r="C234" s="115" t="s">
        <v>412</v>
      </c>
      <c r="D234" s="121" t="s">
        <v>75</v>
      </c>
      <c r="E234" s="121">
        <v>900100</v>
      </c>
      <c r="F234" s="116">
        <v>107</v>
      </c>
      <c r="G234" s="116">
        <v>107</v>
      </c>
      <c r="H234" s="119">
        <v>107</v>
      </c>
      <c r="I234" s="124"/>
    </row>
    <row r="235" spans="1:9" ht="25.5" x14ac:dyDescent="0.2">
      <c r="A235" s="71" t="s">
        <v>90</v>
      </c>
      <c r="B235" s="73" t="s">
        <v>202</v>
      </c>
      <c r="C235" s="115"/>
      <c r="D235" s="121"/>
      <c r="E235" s="121"/>
      <c r="F235" s="114">
        <f t="shared" ref="F235:H236" si="30">F236</f>
        <v>36289.300000000003</v>
      </c>
      <c r="G235" s="114">
        <f t="shared" si="30"/>
        <v>30200</v>
      </c>
      <c r="H235" s="122">
        <f t="shared" si="30"/>
        <v>30200</v>
      </c>
      <c r="I235" s="124"/>
    </row>
    <row r="236" spans="1:9" ht="25.5" x14ac:dyDescent="0.2">
      <c r="A236" s="145" t="s">
        <v>471</v>
      </c>
      <c r="B236" s="73" t="s">
        <v>202</v>
      </c>
      <c r="C236" s="112" t="s">
        <v>166</v>
      </c>
      <c r="D236" s="121"/>
      <c r="E236" s="121"/>
      <c r="F236" s="114">
        <f t="shared" si="30"/>
        <v>36289.300000000003</v>
      </c>
      <c r="G236" s="114">
        <f t="shared" si="30"/>
        <v>30200</v>
      </c>
      <c r="H236" s="122">
        <f t="shared" si="30"/>
        <v>30200</v>
      </c>
      <c r="I236" s="124"/>
    </row>
    <row r="237" spans="1:9" x14ac:dyDescent="0.2">
      <c r="A237" s="145" t="s">
        <v>472</v>
      </c>
      <c r="B237" s="73" t="s">
        <v>202</v>
      </c>
      <c r="C237" s="112" t="s">
        <v>167</v>
      </c>
      <c r="D237" s="129"/>
      <c r="E237" s="129"/>
      <c r="F237" s="114">
        <f>F238+F245+F249+F253</f>
        <v>36289.300000000003</v>
      </c>
      <c r="G237" s="114">
        <f>G238+G245+G249+G253</f>
        <v>30200</v>
      </c>
      <c r="H237" s="122">
        <f>H238+H245+H249+H253</f>
        <v>30200</v>
      </c>
      <c r="I237" s="124"/>
    </row>
    <row r="238" spans="1:9" ht="38.25" x14ac:dyDescent="0.2">
      <c r="A238" s="172" t="s">
        <v>788</v>
      </c>
      <c r="B238" s="73" t="s">
        <v>202</v>
      </c>
      <c r="C238" s="112" t="s">
        <v>169</v>
      </c>
      <c r="D238" s="129"/>
      <c r="E238" s="129"/>
      <c r="F238" s="114">
        <f>F242+F239</f>
        <v>50</v>
      </c>
      <c r="G238" s="114">
        <f>G242+G239</f>
        <v>50</v>
      </c>
      <c r="H238" s="122">
        <f>H242+H239</f>
        <v>50</v>
      </c>
      <c r="I238" s="124"/>
    </row>
    <row r="239" spans="1:9" ht="38.25" x14ac:dyDescent="0.2">
      <c r="A239" s="173" t="s">
        <v>789</v>
      </c>
      <c r="B239" s="70" t="s">
        <v>202</v>
      </c>
      <c r="C239" s="115" t="s">
        <v>589</v>
      </c>
      <c r="D239" s="129"/>
      <c r="E239" s="129"/>
      <c r="F239" s="116">
        <f t="shared" ref="F239:H240" si="31">F240</f>
        <v>35</v>
      </c>
      <c r="G239" s="116">
        <f t="shared" si="31"/>
        <v>35</v>
      </c>
      <c r="H239" s="119">
        <f t="shared" si="31"/>
        <v>35</v>
      </c>
      <c r="I239" s="124"/>
    </row>
    <row r="240" spans="1:9" ht="25.5" x14ac:dyDescent="0.2">
      <c r="A240" s="117" t="s">
        <v>67</v>
      </c>
      <c r="B240" s="70" t="s">
        <v>202</v>
      </c>
      <c r="C240" s="115" t="s">
        <v>589</v>
      </c>
      <c r="D240" s="121">
        <v>200</v>
      </c>
      <c r="E240" s="121"/>
      <c r="F240" s="116">
        <f t="shared" si="31"/>
        <v>35</v>
      </c>
      <c r="G240" s="116">
        <f t="shared" si="31"/>
        <v>35</v>
      </c>
      <c r="H240" s="119">
        <f t="shared" si="31"/>
        <v>35</v>
      </c>
      <c r="I240" s="124"/>
    </row>
    <row r="241" spans="1:9" ht="25.5" x14ac:dyDescent="0.2">
      <c r="A241" s="117" t="s">
        <v>69</v>
      </c>
      <c r="B241" s="70" t="s">
        <v>202</v>
      </c>
      <c r="C241" s="115" t="s">
        <v>589</v>
      </c>
      <c r="D241" s="121">
        <v>240</v>
      </c>
      <c r="E241" s="121">
        <v>900100</v>
      </c>
      <c r="F241" s="116">
        <v>35</v>
      </c>
      <c r="G241" s="116">
        <v>35</v>
      </c>
      <c r="H241" s="119">
        <v>35</v>
      </c>
      <c r="I241" s="124"/>
    </row>
    <row r="242" spans="1:9" ht="38.25" x14ac:dyDescent="0.2">
      <c r="A242" s="174" t="s">
        <v>365</v>
      </c>
      <c r="B242" s="70" t="s">
        <v>202</v>
      </c>
      <c r="C242" s="115" t="s">
        <v>364</v>
      </c>
      <c r="D242" s="121"/>
      <c r="E242" s="121"/>
      <c r="F242" s="116">
        <f t="shared" ref="F242:H243" si="32">F243</f>
        <v>15</v>
      </c>
      <c r="G242" s="116">
        <f t="shared" si="32"/>
        <v>15</v>
      </c>
      <c r="H242" s="119">
        <f t="shared" si="32"/>
        <v>15</v>
      </c>
      <c r="I242" s="124"/>
    </row>
    <row r="243" spans="1:9" ht="25.5" x14ac:dyDescent="0.2">
      <c r="A243" s="117" t="s">
        <v>67</v>
      </c>
      <c r="B243" s="70" t="s">
        <v>202</v>
      </c>
      <c r="C243" s="115" t="s">
        <v>364</v>
      </c>
      <c r="D243" s="121">
        <v>200</v>
      </c>
      <c r="E243" s="121"/>
      <c r="F243" s="116">
        <f t="shared" si="32"/>
        <v>15</v>
      </c>
      <c r="G243" s="116">
        <f t="shared" si="32"/>
        <v>15</v>
      </c>
      <c r="H243" s="119">
        <f t="shared" si="32"/>
        <v>15</v>
      </c>
      <c r="I243" s="124"/>
    </row>
    <row r="244" spans="1:9" ht="25.5" x14ac:dyDescent="0.2">
      <c r="A244" s="117" t="s">
        <v>69</v>
      </c>
      <c r="B244" s="70" t="s">
        <v>202</v>
      </c>
      <c r="C244" s="115" t="s">
        <v>364</v>
      </c>
      <c r="D244" s="121">
        <v>240</v>
      </c>
      <c r="E244" s="121">
        <v>900100</v>
      </c>
      <c r="F244" s="116">
        <v>15</v>
      </c>
      <c r="G244" s="116">
        <v>15</v>
      </c>
      <c r="H244" s="119">
        <v>15</v>
      </c>
      <c r="I244" s="124"/>
    </row>
    <row r="245" spans="1:9" ht="25.5" x14ac:dyDescent="0.2">
      <c r="A245" s="172" t="s">
        <v>561</v>
      </c>
      <c r="B245" s="73" t="s">
        <v>202</v>
      </c>
      <c r="C245" s="112" t="s">
        <v>175</v>
      </c>
      <c r="D245" s="129"/>
      <c r="E245" s="129"/>
      <c r="F245" s="114">
        <f t="shared" ref="F245:H247" si="33">F246</f>
        <v>100</v>
      </c>
      <c r="G245" s="114">
        <f t="shared" si="33"/>
        <v>100</v>
      </c>
      <c r="H245" s="122">
        <f t="shared" si="33"/>
        <v>100</v>
      </c>
      <c r="I245" s="124"/>
    </row>
    <row r="246" spans="1:9" ht="25.5" x14ac:dyDescent="0.2">
      <c r="A246" s="173" t="s">
        <v>366</v>
      </c>
      <c r="B246" s="70" t="s">
        <v>202</v>
      </c>
      <c r="C246" s="115" t="s">
        <v>367</v>
      </c>
      <c r="D246" s="121"/>
      <c r="E246" s="121"/>
      <c r="F246" s="116">
        <f t="shared" si="33"/>
        <v>100</v>
      </c>
      <c r="G246" s="116">
        <f t="shared" si="33"/>
        <v>100</v>
      </c>
      <c r="H246" s="119">
        <f t="shared" si="33"/>
        <v>100</v>
      </c>
      <c r="I246" s="124"/>
    </row>
    <row r="247" spans="1:9" ht="25.5" x14ac:dyDescent="0.2">
      <c r="A247" s="117" t="s">
        <v>67</v>
      </c>
      <c r="B247" s="70" t="s">
        <v>202</v>
      </c>
      <c r="C247" s="115" t="s">
        <v>367</v>
      </c>
      <c r="D247" s="121">
        <v>200</v>
      </c>
      <c r="E247" s="121"/>
      <c r="F247" s="116">
        <f t="shared" si="33"/>
        <v>100</v>
      </c>
      <c r="G247" s="116">
        <f t="shared" si="33"/>
        <v>100</v>
      </c>
      <c r="H247" s="119">
        <f t="shared" si="33"/>
        <v>100</v>
      </c>
      <c r="I247" s="124"/>
    </row>
    <row r="248" spans="1:9" ht="25.5" x14ac:dyDescent="0.2">
      <c r="A248" s="117" t="s">
        <v>69</v>
      </c>
      <c r="B248" s="70" t="s">
        <v>202</v>
      </c>
      <c r="C248" s="115" t="s">
        <v>367</v>
      </c>
      <c r="D248" s="121">
        <v>240</v>
      </c>
      <c r="E248" s="121">
        <v>900100</v>
      </c>
      <c r="F248" s="116">
        <v>100</v>
      </c>
      <c r="G248" s="116">
        <v>100</v>
      </c>
      <c r="H248" s="119">
        <v>100</v>
      </c>
      <c r="I248" s="124"/>
    </row>
    <row r="249" spans="1:9" ht="38.25" x14ac:dyDescent="0.2">
      <c r="A249" s="172" t="s">
        <v>473</v>
      </c>
      <c r="B249" s="73" t="s">
        <v>202</v>
      </c>
      <c r="C249" s="112" t="s">
        <v>176</v>
      </c>
      <c r="D249" s="129"/>
      <c r="E249" s="129"/>
      <c r="F249" s="114">
        <f t="shared" ref="F249:H251" si="34">F250</f>
        <v>36089.300000000003</v>
      </c>
      <c r="G249" s="114">
        <f t="shared" si="34"/>
        <v>30000</v>
      </c>
      <c r="H249" s="122">
        <f t="shared" si="34"/>
        <v>30000</v>
      </c>
      <c r="I249" s="124"/>
    </row>
    <row r="250" spans="1:9" x14ac:dyDescent="0.2">
      <c r="A250" s="174" t="s">
        <v>243</v>
      </c>
      <c r="B250" s="70" t="s">
        <v>202</v>
      </c>
      <c r="C250" s="115" t="s">
        <v>244</v>
      </c>
      <c r="D250" s="121"/>
      <c r="E250" s="121"/>
      <c r="F250" s="116">
        <f>F251</f>
        <v>36089.300000000003</v>
      </c>
      <c r="G250" s="116">
        <f t="shared" si="34"/>
        <v>30000</v>
      </c>
      <c r="H250" s="119">
        <f t="shared" si="34"/>
        <v>30000</v>
      </c>
      <c r="I250" s="124"/>
    </row>
    <row r="251" spans="1:9" ht="25.5" x14ac:dyDescent="0.2">
      <c r="A251" s="117" t="s">
        <v>67</v>
      </c>
      <c r="B251" s="70" t="s">
        <v>202</v>
      </c>
      <c r="C251" s="115" t="s">
        <v>244</v>
      </c>
      <c r="D251" s="121">
        <v>200</v>
      </c>
      <c r="E251" s="121"/>
      <c r="F251" s="116">
        <f t="shared" si="34"/>
        <v>36089.300000000003</v>
      </c>
      <c r="G251" s="116">
        <f t="shared" si="34"/>
        <v>30000</v>
      </c>
      <c r="H251" s="119">
        <f t="shared" si="34"/>
        <v>30000</v>
      </c>
      <c r="I251" s="124"/>
    </row>
    <row r="252" spans="1:9" ht="25.5" x14ac:dyDescent="0.2">
      <c r="A252" s="117" t="s">
        <v>69</v>
      </c>
      <c r="B252" s="70" t="s">
        <v>202</v>
      </c>
      <c r="C252" s="115" t="s">
        <v>244</v>
      </c>
      <c r="D252" s="121">
        <v>240</v>
      </c>
      <c r="E252" s="121">
        <v>900100</v>
      </c>
      <c r="F252" s="116">
        <v>36089.300000000003</v>
      </c>
      <c r="G252" s="116">
        <v>30000</v>
      </c>
      <c r="H252" s="119">
        <v>30000</v>
      </c>
      <c r="I252" s="124"/>
    </row>
    <row r="253" spans="1:9" ht="76.5" x14ac:dyDescent="0.2">
      <c r="A253" s="172" t="s">
        <v>562</v>
      </c>
      <c r="B253" s="73" t="s">
        <v>202</v>
      </c>
      <c r="C253" s="112" t="s">
        <v>177</v>
      </c>
      <c r="D253" s="129"/>
      <c r="E253" s="129"/>
      <c r="F253" s="114">
        <f t="shared" ref="F253:H255" si="35">F254</f>
        <v>50</v>
      </c>
      <c r="G253" s="114">
        <f t="shared" si="35"/>
        <v>50</v>
      </c>
      <c r="H253" s="122">
        <f t="shared" si="35"/>
        <v>50</v>
      </c>
      <c r="I253" s="124"/>
    </row>
    <row r="254" spans="1:9" ht="51" x14ac:dyDescent="0.2">
      <c r="A254" s="173" t="s">
        <v>563</v>
      </c>
      <c r="B254" s="70" t="s">
        <v>202</v>
      </c>
      <c r="C254" s="115" t="s">
        <v>264</v>
      </c>
      <c r="D254" s="121"/>
      <c r="E254" s="121"/>
      <c r="F254" s="116">
        <f t="shared" si="35"/>
        <v>50</v>
      </c>
      <c r="G254" s="116">
        <f t="shared" si="35"/>
        <v>50</v>
      </c>
      <c r="H254" s="119">
        <f>H255</f>
        <v>50</v>
      </c>
      <c r="I254" s="124"/>
    </row>
    <row r="255" spans="1:9" ht="25.5" x14ac:dyDescent="0.2">
      <c r="A255" s="117" t="s">
        <v>67</v>
      </c>
      <c r="B255" s="70" t="s">
        <v>202</v>
      </c>
      <c r="C255" s="115" t="s">
        <v>264</v>
      </c>
      <c r="D255" s="121">
        <v>200</v>
      </c>
      <c r="E255" s="121"/>
      <c r="F255" s="116">
        <f t="shared" si="35"/>
        <v>50</v>
      </c>
      <c r="G255" s="116">
        <f t="shared" si="35"/>
        <v>50</v>
      </c>
      <c r="H255" s="119">
        <f>H256</f>
        <v>50</v>
      </c>
      <c r="I255" s="124"/>
    </row>
    <row r="256" spans="1:9" ht="25.5" x14ac:dyDescent="0.2">
      <c r="A256" s="117" t="s">
        <v>69</v>
      </c>
      <c r="B256" s="70" t="s">
        <v>202</v>
      </c>
      <c r="C256" s="115" t="s">
        <v>264</v>
      </c>
      <c r="D256" s="121">
        <v>240</v>
      </c>
      <c r="E256" s="121">
        <v>900100</v>
      </c>
      <c r="F256" s="116">
        <v>50</v>
      </c>
      <c r="G256" s="116">
        <v>50</v>
      </c>
      <c r="H256" s="119">
        <v>50</v>
      </c>
      <c r="I256" s="124"/>
    </row>
    <row r="257" spans="1:9" x14ac:dyDescent="0.2">
      <c r="A257" s="95" t="s">
        <v>91</v>
      </c>
      <c r="B257" s="84" t="s">
        <v>328</v>
      </c>
      <c r="C257" s="115"/>
      <c r="D257" s="121"/>
      <c r="E257" s="121"/>
      <c r="F257" s="114">
        <f>F258+F286+F301+F331+F363+F266+F279</f>
        <v>516486.6</v>
      </c>
      <c r="G257" s="114">
        <f>G258+G286+G301+G331+G363+G266+G279</f>
        <v>531423.4</v>
      </c>
      <c r="H257" s="122">
        <f>H258+H286+H301+H331+H363+H266+H279</f>
        <v>408218.00000000006</v>
      </c>
      <c r="I257" s="124"/>
    </row>
    <row r="258" spans="1:9" x14ac:dyDescent="0.2">
      <c r="A258" s="98" t="s">
        <v>92</v>
      </c>
      <c r="B258" s="73" t="s">
        <v>203</v>
      </c>
      <c r="C258" s="115"/>
      <c r="D258" s="113"/>
      <c r="E258" s="113"/>
      <c r="F258" s="114">
        <f>F259</f>
        <v>1241.5999999999999</v>
      </c>
      <c r="G258" s="114">
        <f t="shared" ref="G258:H262" si="36">G259</f>
        <v>1089</v>
      </c>
      <c r="H258" s="122">
        <f t="shared" si="36"/>
        <v>1089</v>
      </c>
      <c r="I258" s="124"/>
    </row>
    <row r="259" spans="1:9" x14ac:dyDescent="0.2">
      <c r="A259" s="154" t="s">
        <v>270</v>
      </c>
      <c r="B259" s="73" t="s">
        <v>203</v>
      </c>
      <c r="C259" s="112" t="s">
        <v>161</v>
      </c>
      <c r="D259" s="113"/>
      <c r="E259" s="113"/>
      <c r="F259" s="114">
        <f>F260</f>
        <v>1241.5999999999999</v>
      </c>
      <c r="G259" s="114">
        <f t="shared" si="36"/>
        <v>1089</v>
      </c>
      <c r="H259" s="122">
        <f t="shared" si="36"/>
        <v>1089</v>
      </c>
      <c r="I259" s="124"/>
    </row>
    <row r="260" spans="1:9" ht="25.5" x14ac:dyDescent="0.2">
      <c r="A260" s="154" t="s">
        <v>682</v>
      </c>
      <c r="B260" s="73" t="s">
        <v>203</v>
      </c>
      <c r="C260" s="112" t="s">
        <v>162</v>
      </c>
      <c r="D260" s="129"/>
      <c r="E260" s="129"/>
      <c r="F260" s="114">
        <f>F261</f>
        <v>1241.5999999999999</v>
      </c>
      <c r="G260" s="114">
        <f t="shared" si="36"/>
        <v>1089</v>
      </c>
      <c r="H260" s="122">
        <f t="shared" si="36"/>
        <v>1089</v>
      </c>
      <c r="I260" s="124"/>
    </row>
    <row r="261" spans="1:9" x14ac:dyDescent="0.2">
      <c r="A261" s="154" t="s">
        <v>647</v>
      </c>
      <c r="B261" s="70" t="s">
        <v>203</v>
      </c>
      <c r="C261" s="115" t="s">
        <v>163</v>
      </c>
      <c r="D261" s="121"/>
      <c r="E261" s="121"/>
      <c r="F261" s="114">
        <f>F262</f>
        <v>1241.5999999999999</v>
      </c>
      <c r="G261" s="114">
        <f t="shared" si="36"/>
        <v>1089</v>
      </c>
      <c r="H261" s="122">
        <f t="shared" si="36"/>
        <v>1089</v>
      </c>
      <c r="I261" s="124"/>
    </row>
    <row r="262" spans="1:9" ht="38.25" x14ac:dyDescent="0.2">
      <c r="A262" s="154" t="s">
        <v>566</v>
      </c>
      <c r="B262" s="70" t="s">
        <v>203</v>
      </c>
      <c r="C262" s="115" t="s">
        <v>271</v>
      </c>
      <c r="D262" s="79"/>
      <c r="E262" s="79"/>
      <c r="F262" s="114">
        <f>F263</f>
        <v>1241.5999999999999</v>
      </c>
      <c r="G262" s="114">
        <f t="shared" si="36"/>
        <v>1089</v>
      </c>
      <c r="H262" s="122">
        <f t="shared" si="36"/>
        <v>1089</v>
      </c>
      <c r="I262" s="124"/>
    </row>
    <row r="263" spans="1:9" ht="25.5" x14ac:dyDescent="0.2">
      <c r="A263" s="117" t="s">
        <v>67</v>
      </c>
      <c r="B263" s="70" t="s">
        <v>203</v>
      </c>
      <c r="C263" s="115" t="s">
        <v>271</v>
      </c>
      <c r="D263" s="121" t="s">
        <v>68</v>
      </c>
      <c r="E263" s="121"/>
      <c r="F263" s="116">
        <f>F264+F265</f>
        <v>1241.5999999999999</v>
      </c>
      <c r="G263" s="116">
        <f>G264</f>
        <v>1089</v>
      </c>
      <c r="H263" s="119">
        <f>H264</f>
        <v>1089</v>
      </c>
      <c r="I263" s="124"/>
    </row>
    <row r="264" spans="1:9" ht="25.5" x14ac:dyDescent="0.2">
      <c r="A264" s="161" t="s">
        <v>69</v>
      </c>
      <c r="B264" s="70" t="s">
        <v>203</v>
      </c>
      <c r="C264" s="115" t="s">
        <v>271</v>
      </c>
      <c r="D264" s="121" t="s">
        <v>70</v>
      </c>
      <c r="E264" s="121">
        <v>900303</v>
      </c>
      <c r="F264" s="116">
        <v>1089</v>
      </c>
      <c r="G264" s="116">
        <v>1089</v>
      </c>
      <c r="H264" s="119">
        <v>1089</v>
      </c>
      <c r="I264" s="124"/>
    </row>
    <row r="265" spans="1:9" ht="25.5" x14ac:dyDescent="0.2">
      <c r="A265" s="161" t="s">
        <v>69</v>
      </c>
      <c r="B265" s="70" t="s">
        <v>203</v>
      </c>
      <c r="C265" s="115" t="s">
        <v>271</v>
      </c>
      <c r="D265" s="121">
        <v>240</v>
      </c>
      <c r="E265" s="121">
        <v>900305</v>
      </c>
      <c r="F265" s="116">
        <v>152.6</v>
      </c>
      <c r="G265" s="116">
        <v>0</v>
      </c>
      <c r="H265" s="119">
        <v>0</v>
      </c>
      <c r="I265" s="124"/>
    </row>
    <row r="266" spans="1:9" x14ac:dyDescent="0.2">
      <c r="A266" s="71" t="s">
        <v>396</v>
      </c>
      <c r="B266" s="73" t="s">
        <v>399</v>
      </c>
      <c r="C266" s="112"/>
      <c r="D266" s="129"/>
      <c r="E266" s="129"/>
      <c r="F266" s="114">
        <f>F267</f>
        <v>27035.599999999999</v>
      </c>
      <c r="G266" s="114">
        <f t="shared" ref="G266:H268" si="37">G267</f>
        <v>75350.5</v>
      </c>
      <c r="H266" s="122">
        <f t="shared" si="37"/>
        <v>0</v>
      </c>
      <c r="I266" s="124"/>
    </row>
    <row r="267" spans="1:9" x14ac:dyDescent="0.2">
      <c r="A267" s="72" t="s">
        <v>397</v>
      </c>
      <c r="B267" s="73" t="s">
        <v>399</v>
      </c>
      <c r="C267" s="74" t="s">
        <v>144</v>
      </c>
      <c r="D267" s="129"/>
      <c r="E267" s="129"/>
      <c r="F267" s="114">
        <f>F268</f>
        <v>27035.599999999999</v>
      </c>
      <c r="G267" s="114">
        <f>G268</f>
        <v>75350.5</v>
      </c>
      <c r="H267" s="122">
        <f>H268</f>
        <v>0</v>
      </c>
      <c r="I267" s="124"/>
    </row>
    <row r="268" spans="1:9" x14ac:dyDescent="0.2">
      <c r="A268" s="154" t="s">
        <v>539</v>
      </c>
      <c r="B268" s="73" t="s">
        <v>399</v>
      </c>
      <c r="C268" s="112" t="s">
        <v>400</v>
      </c>
      <c r="D268" s="129"/>
      <c r="E268" s="129"/>
      <c r="F268" s="114">
        <f>F269</f>
        <v>27035.599999999999</v>
      </c>
      <c r="G268" s="114">
        <f t="shared" si="37"/>
        <v>75350.5</v>
      </c>
      <c r="H268" s="122">
        <f t="shared" si="37"/>
        <v>0</v>
      </c>
      <c r="I268" s="124"/>
    </row>
    <row r="269" spans="1:9" ht="25.5" x14ac:dyDescent="0.2">
      <c r="A269" s="169" t="s">
        <v>398</v>
      </c>
      <c r="B269" s="73" t="s">
        <v>399</v>
      </c>
      <c r="C269" s="112" t="s">
        <v>401</v>
      </c>
      <c r="D269" s="129"/>
      <c r="E269" s="129"/>
      <c r="F269" s="114">
        <f>F274+F270</f>
        <v>27035.599999999999</v>
      </c>
      <c r="G269" s="114">
        <f>G274+G270</f>
        <v>75350.5</v>
      </c>
      <c r="H269" s="122">
        <f>H274+H270</f>
        <v>0</v>
      </c>
      <c r="I269" s="124"/>
    </row>
    <row r="270" spans="1:9" ht="38.25" x14ac:dyDescent="0.2">
      <c r="A270" s="166" t="s">
        <v>639</v>
      </c>
      <c r="B270" s="70" t="s">
        <v>399</v>
      </c>
      <c r="C270" s="115" t="s">
        <v>638</v>
      </c>
      <c r="D270" s="121"/>
      <c r="E270" s="129"/>
      <c r="F270" s="116">
        <f>F271</f>
        <v>6710.3</v>
      </c>
      <c r="G270" s="116">
        <f>G271</f>
        <v>75350.5</v>
      </c>
      <c r="H270" s="119">
        <f>H271</f>
        <v>0</v>
      </c>
      <c r="I270" s="124"/>
    </row>
    <row r="271" spans="1:9" ht="25.5" x14ac:dyDescent="0.2">
      <c r="A271" s="117" t="s">
        <v>67</v>
      </c>
      <c r="B271" s="70" t="s">
        <v>399</v>
      </c>
      <c r="C271" s="115" t="s">
        <v>638</v>
      </c>
      <c r="D271" s="121" t="s">
        <v>68</v>
      </c>
      <c r="E271" s="129"/>
      <c r="F271" s="116">
        <f>F272+F273</f>
        <v>6710.3</v>
      </c>
      <c r="G271" s="116">
        <f>G272+G273</f>
        <v>75350.5</v>
      </c>
      <c r="H271" s="119">
        <f>H272+H273</f>
        <v>0</v>
      </c>
      <c r="I271" s="124"/>
    </row>
    <row r="272" spans="1:9" ht="25.5" x14ac:dyDescent="0.2">
      <c r="A272" s="118" t="s">
        <v>69</v>
      </c>
      <c r="B272" s="70" t="s">
        <v>399</v>
      </c>
      <c r="C272" s="115" t="s">
        <v>638</v>
      </c>
      <c r="D272" s="121" t="s">
        <v>70</v>
      </c>
      <c r="E272" s="121">
        <v>900302</v>
      </c>
      <c r="F272" s="116">
        <v>5240</v>
      </c>
      <c r="G272" s="116">
        <v>58847.8</v>
      </c>
      <c r="H272" s="119">
        <v>0</v>
      </c>
      <c r="I272" s="124"/>
    </row>
    <row r="273" spans="1:9" ht="25.5" x14ac:dyDescent="0.2">
      <c r="A273" s="118" t="s">
        <v>69</v>
      </c>
      <c r="B273" s="70" t="s">
        <v>399</v>
      </c>
      <c r="C273" s="115" t="s">
        <v>638</v>
      </c>
      <c r="D273" s="121" t="s">
        <v>70</v>
      </c>
      <c r="E273" s="121">
        <v>900100</v>
      </c>
      <c r="F273" s="116">
        <v>1470.3</v>
      </c>
      <c r="G273" s="116">
        <v>16502.7</v>
      </c>
      <c r="H273" s="119">
        <v>0</v>
      </c>
      <c r="I273" s="124"/>
    </row>
    <row r="274" spans="1:9" ht="42" customHeight="1" x14ac:dyDescent="0.2">
      <c r="A274" s="166" t="s">
        <v>606</v>
      </c>
      <c r="B274" s="70" t="s">
        <v>399</v>
      </c>
      <c r="C274" s="115" t="s">
        <v>605</v>
      </c>
      <c r="D274" s="121"/>
      <c r="E274" s="121"/>
      <c r="F274" s="116">
        <f>F277+F275</f>
        <v>20325.3</v>
      </c>
      <c r="G274" s="116">
        <f>G277+G275</f>
        <v>0</v>
      </c>
      <c r="H274" s="119">
        <f>H277+H275</f>
        <v>0</v>
      </c>
      <c r="I274" s="124"/>
    </row>
    <row r="275" spans="1:9" ht="27" customHeight="1" x14ac:dyDescent="0.2">
      <c r="A275" s="117" t="s">
        <v>67</v>
      </c>
      <c r="B275" s="70" t="s">
        <v>399</v>
      </c>
      <c r="C275" s="115" t="s">
        <v>605</v>
      </c>
      <c r="D275" s="121" t="s">
        <v>68</v>
      </c>
      <c r="E275" s="121"/>
      <c r="F275" s="116">
        <f>F276</f>
        <v>6000</v>
      </c>
      <c r="G275" s="116">
        <f>G276</f>
        <v>0</v>
      </c>
      <c r="H275" s="119">
        <f>H276</f>
        <v>0</v>
      </c>
      <c r="I275" s="124"/>
    </row>
    <row r="276" spans="1:9" ht="32.25" customHeight="1" x14ac:dyDescent="0.2">
      <c r="A276" s="118" t="s">
        <v>69</v>
      </c>
      <c r="B276" s="70" t="s">
        <v>399</v>
      </c>
      <c r="C276" s="115" t="s">
        <v>605</v>
      </c>
      <c r="D276" s="121" t="s">
        <v>70</v>
      </c>
      <c r="E276" s="121">
        <v>900100</v>
      </c>
      <c r="F276" s="116">
        <v>6000</v>
      </c>
      <c r="G276" s="116">
        <v>0</v>
      </c>
      <c r="H276" s="119">
        <v>0</v>
      </c>
      <c r="I276" s="124"/>
    </row>
    <row r="277" spans="1:9" ht="25.5" x14ac:dyDescent="0.2">
      <c r="A277" s="117" t="s">
        <v>83</v>
      </c>
      <c r="B277" s="70" t="s">
        <v>399</v>
      </c>
      <c r="C277" s="115" t="s">
        <v>605</v>
      </c>
      <c r="D277" s="121">
        <v>600</v>
      </c>
      <c r="E277" s="121"/>
      <c r="F277" s="116">
        <f>F278</f>
        <v>14325.3</v>
      </c>
      <c r="G277" s="116">
        <f>G278</f>
        <v>0</v>
      </c>
      <c r="H277" s="119">
        <f>H278</f>
        <v>0</v>
      </c>
      <c r="I277" s="124"/>
    </row>
    <row r="278" spans="1:9" x14ac:dyDescent="0.2">
      <c r="A278" s="117" t="s">
        <v>85</v>
      </c>
      <c r="B278" s="70" t="s">
        <v>399</v>
      </c>
      <c r="C278" s="115" t="s">
        <v>605</v>
      </c>
      <c r="D278" s="121">
        <v>610</v>
      </c>
      <c r="E278" s="121">
        <v>900100</v>
      </c>
      <c r="F278" s="116">
        <v>14325.3</v>
      </c>
      <c r="G278" s="116">
        <v>0</v>
      </c>
      <c r="H278" s="119">
        <v>0</v>
      </c>
      <c r="I278" s="124"/>
    </row>
    <row r="279" spans="1:9" x14ac:dyDescent="0.2">
      <c r="A279" s="120" t="s">
        <v>417</v>
      </c>
      <c r="B279" s="73" t="s">
        <v>416</v>
      </c>
      <c r="C279" s="112"/>
      <c r="D279" s="129"/>
      <c r="E279" s="129"/>
      <c r="F279" s="114">
        <f t="shared" ref="F279:F284" si="38">F280</f>
        <v>900</v>
      </c>
      <c r="G279" s="114">
        <f t="shared" ref="G279:H281" si="39">G280</f>
        <v>500</v>
      </c>
      <c r="H279" s="122">
        <f t="shared" si="39"/>
        <v>500</v>
      </c>
      <c r="I279" s="124"/>
    </row>
    <row r="280" spans="1:9" x14ac:dyDescent="0.2">
      <c r="A280" s="72" t="s">
        <v>397</v>
      </c>
      <c r="B280" s="73" t="s">
        <v>416</v>
      </c>
      <c r="C280" s="74" t="s">
        <v>144</v>
      </c>
      <c r="D280" s="129"/>
      <c r="E280" s="129"/>
      <c r="F280" s="114">
        <f t="shared" si="38"/>
        <v>900</v>
      </c>
      <c r="G280" s="114">
        <f t="shared" si="39"/>
        <v>500</v>
      </c>
      <c r="H280" s="122">
        <f t="shared" si="39"/>
        <v>500</v>
      </c>
      <c r="I280" s="124"/>
    </row>
    <row r="281" spans="1:9" x14ac:dyDescent="0.2">
      <c r="A281" s="120" t="s">
        <v>541</v>
      </c>
      <c r="B281" s="73" t="s">
        <v>416</v>
      </c>
      <c r="C281" s="112" t="s">
        <v>419</v>
      </c>
      <c r="D281" s="121"/>
      <c r="E281" s="121"/>
      <c r="F281" s="114">
        <f t="shared" si="38"/>
        <v>900</v>
      </c>
      <c r="G281" s="114">
        <f t="shared" si="39"/>
        <v>500</v>
      </c>
      <c r="H281" s="122">
        <f t="shared" si="39"/>
        <v>500</v>
      </c>
      <c r="I281" s="124"/>
    </row>
    <row r="282" spans="1:9" x14ac:dyDescent="0.2">
      <c r="A282" s="175" t="s">
        <v>608</v>
      </c>
      <c r="B282" s="70" t="s">
        <v>416</v>
      </c>
      <c r="C282" s="112" t="s">
        <v>607</v>
      </c>
      <c r="D282" s="121"/>
      <c r="E282" s="121"/>
      <c r="F282" s="114">
        <f t="shared" si="38"/>
        <v>900</v>
      </c>
      <c r="G282" s="114">
        <f t="shared" ref="G282:H284" si="40">G283</f>
        <v>500</v>
      </c>
      <c r="H282" s="122">
        <f t="shared" si="40"/>
        <v>500</v>
      </c>
      <c r="I282" s="124"/>
    </row>
    <row r="283" spans="1:9" x14ac:dyDescent="0.2">
      <c r="A283" s="118" t="s">
        <v>620</v>
      </c>
      <c r="B283" s="70" t="s">
        <v>416</v>
      </c>
      <c r="C283" s="115" t="s">
        <v>619</v>
      </c>
      <c r="D283" s="121"/>
      <c r="E283" s="121"/>
      <c r="F283" s="116">
        <f t="shared" si="38"/>
        <v>900</v>
      </c>
      <c r="G283" s="116">
        <f t="shared" si="40"/>
        <v>500</v>
      </c>
      <c r="H283" s="119">
        <f t="shared" si="40"/>
        <v>500</v>
      </c>
      <c r="I283" s="124"/>
    </row>
    <row r="284" spans="1:9" ht="25.5" x14ac:dyDescent="0.2">
      <c r="A284" s="117" t="s">
        <v>83</v>
      </c>
      <c r="B284" s="70" t="s">
        <v>416</v>
      </c>
      <c r="C284" s="115" t="s">
        <v>619</v>
      </c>
      <c r="D284" s="121">
        <v>600</v>
      </c>
      <c r="E284" s="121"/>
      <c r="F284" s="116">
        <f t="shared" si="38"/>
        <v>900</v>
      </c>
      <c r="G284" s="116">
        <f t="shared" si="40"/>
        <v>500</v>
      </c>
      <c r="H284" s="119">
        <f t="shared" si="40"/>
        <v>500</v>
      </c>
      <c r="I284" s="124"/>
    </row>
    <row r="285" spans="1:9" x14ac:dyDescent="0.2">
      <c r="A285" s="117" t="s">
        <v>85</v>
      </c>
      <c r="B285" s="70" t="s">
        <v>416</v>
      </c>
      <c r="C285" s="115" t="s">
        <v>619</v>
      </c>
      <c r="D285" s="121">
        <v>610</v>
      </c>
      <c r="E285" s="121">
        <v>900100</v>
      </c>
      <c r="F285" s="116">
        <v>900</v>
      </c>
      <c r="G285" s="116">
        <v>500</v>
      </c>
      <c r="H285" s="119">
        <v>500</v>
      </c>
      <c r="I285" s="124"/>
    </row>
    <row r="286" spans="1:9" x14ac:dyDescent="0.2">
      <c r="A286" s="71" t="s">
        <v>93</v>
      </c>
      <c r="B286" s="73" t="s">
        <v>204</v>
      </c>
      <c r="C286" s="115"/>
      <c r="D286" s="121"/>
      <c r="E286" s="121"/>
      <c r="F286" s="114">
        <f>F287+F294</f>
        <v>41124.6</v>
      </c>
      <c r="G286" s="114">
        <f>G287+G294</f>
        <v>69732</v>
      </c>
      <c r="H286" s="122">
        <f>H287+H294</f>
        <v>29543.200000000001</v>
      </c>
      <c r="I286" s="124"/>
    </row>
    <row r="287" spans="1:9" x14ac:dyDescent="0.2">
      <c r="A287" s="145" t="s">
        <v>395</v>
      </c>
      <c r="B287" s="73" t="s">
        <v>204</v>
      </c>
      <c r="C287" s="112" t="s">
        <v>161</v>
      </c>
      <c r="D287" s="79"/>
      <c r="E287" s="79"/>
      <c r="F287" s="114">
        <f t="shared" ref="F287:H288" si="41">F288</f>
        <v>1304.5999999999999</v>
      </c>
      <c r="G287" s="114">
        <f t="shared" si="41"/>
        <v>1362</v>
      </c>
      <c r="H287" s="122">
        <f t="shared" si="41"/>
        <v>1419.2</v>
      </c>
      <c r="I287" s="124"/>
    </row>
    <row r="288" spans="1:9" x14ac:dyDescent="0.2">
      <c r="A288" s="120" t="s">
        <v>386</v>
      </c>
      <c r="B288" s="73" t="s">
        <v>204</v>
      </c>
      <c r="C288" s="112" t="s">
        <v>385</v>
      </c>
      <c r="D288" s="121"/>
      <c r="E288" s="121"/>
      <c r="F288" s="114">
        <f t="shared" si="41"/>
        <v>1304.5999999999999</v>
      </c>
      <c r="G288" s="114">
        <f t="shared" si="41"/>
        <v>1362</v>
      </c>
      <c r="H288" s="122">
        <f t="shared" si="41"/>
        <v>1419.2</v>
      </c>
      <c r="I288" s="124"/>
    </row>
    <row r="289" spans="1:9" ht="25.5" x14ac:dyDescent="0.2">
      <c r="A289" s="172" t="s">
        <v>567</v>
      </c>
      <c r="B289" s="73" t="s">
        <v>204</v>
      </c>
      <c r="C289" s="112" t="s">
        <v>648</v>
      </c>
      <c r="D289" s="129"/>
      <c r="E289" s="129"/>
      <c r="F289" s="114">
        <f>F290</f>
        <v>1304.5999999999999</v>
      </c>
      <c r="G289" s="114">
        <f t="shared" ref="F289:H290" si="42">G290</f>
        <v>1362</v>
      </c>
      <c r="H289" s="122">
        <f t="shared" si="42"/>
        <v>1419.2</v>
      </c>
      <c r="I289" s="124"/>
    </row>
    <row r="290" spans="1:9" ht="38.25" x14ac:dyDescent="0.2">
      <c r="A290" s="173" t="s">
        <v>568</v>
      </c>
      <c r="B290" s="70" t="s">
        <v>204</v>
      </c>
      <c r="C290" s="115" t="s">
        <v>649</v>
      </c>
      <c r="D290" s="79"/>
      <c r="E290" s="79"/>
      <c r="F290" s="116">
        <f t="shared" si="42"/>
        <v>1304.5999999999999</v>
      </c>
      <c r="G290" s="116">
        <f t="shared" si="42"/>
        <v>1362</v>
      </c>
      <c r="H290" s="119">
        <f t="shared" si="42"/>
        <v>1419.2</v>
      </c>
      <c r="I290" s="124"/>
    </row>
    <row r="291" spans="1:9" ht="25.5" x14ac:dyDescent="0.2">
      <c r="A291" s="117" t="s">
        <v>67</v>
      </c>
      <c r="B291" s="70" t="s">
        <v>204</v>
      </c>
      <c r="C291" s="115" t="s">
        <v>649</v>
      </c>
      <c r="D291" s="121" t="s">
        <v>68</v>
      </c>
      <c r="E291" s="121"/>
      <c r="F291" s="116">
        <f>F292+F293</f>
        <v>1304.5999999999999</v>
      </c>
      <c r="G291" s="116">
        <f>G292+G293</f>
        <v>1362</v>
      </c>
      <c r="H291" s="119">
        <f>H292+H293</f>
        <v>1419.2</v>
      </c>
      <c r="I291" s="124"/>
    </row>
    <row r="292" spans="1:9" ht="25.5" x14ac:dyDescent="0.2">
      <c r="A292" s="117" t="s">
        <v>69</v>
      </c>
      <c r="B292" s="70" t="s">
        <v>204</v>
      </c>
      <c r="C292" s="115" t="s">
        <v>649</v>
      </c>
      <c r="D292" s="121" t="s">
        <v>70</v>
      </c>
      <c r="E292" s="121">
        <v>900302</v>
      </c>
      <c r="F292" s="116">
        <v>1018.9</v>
      </c>
      <c r="G292" s="116">
        <v>1063.7</v>
      </c>
      <c r="H292" s="119">
        <v>1108.4000000000001</v>
      </c>
      <c r="I292" s="124"/>
    </row>
    <row r="293" spans="1:9" ht="25.5" x14ac:dyDescent="0.2">
      <c r="A293" s="117" t="s">
        <v>69</v>
      </c>
      <c r="B293" s="70" t="s">
        <v>204</v>
      </c>
      <c r="C293" s="115" t="s">
        <v>649</v>
      </c>
      <c r="D293" s="121" t="s">
        <v>70</v>
      </c>
      <c r="E293" s="121">
        <v>900100</v>
      </c>
      <c r="F293" s="116">
        <v>285.7</v>
      </c>
      <c r="G293" s="116">
        <v>298.3</v>
      </c>
      <c r="H293" s="119">
        <v>310.8</v>
      </c>
      <c r="I293" s="124"/>
    </row>
    <row r="294" spans="1:9" ht="25.5" x14ac:dyDescent="0.2">
      <c r="A294" s="145" t="s">
        <v>867</v>
      </c>
      <c r="B294" s="73" t="s">
        <v>204</v>
      </c>
      <c r="C294" s="112" t="s">
        <v>170</v>
      </c>
      <c r="D294" s="81"/>
      <c r="E294" s="81"/>
      <c r="F294" s="114">
        <f>F295</f>
        <v>39820</v>
      </c>
      <c r="G294" s="114">
        <f>G295</f>
        <v>68370</v>
      </c>
      <c r="H294" s="122">
        <f>H295</f>
        <v>28124</v>
      </c>
      <c r="I294" s="124"/>
    </row>
    <row r="295" spans="1:9" x14ac:dyDescent="0.2">
      <c r="A295" s="145" t="s">
        <v>864</v>
      </c>
      <c r="B295" s="73" t="s">
        <v>204</v>
      </c>
      <c r="C295" s="112" t="s">
        <v>868</v>
      </c>
      <c r="D295" s="81"/>
      <c r="E295" s="81"/>
      <c r="F295" s="114">
        <f>F296</f>
        <v>39820</v>
      </c>
      <c r="G295" s="114">
        <f t="shared" ref="G295:H297" si="43">G296</f>
        <v>68370</v>
      </c>
      <c r="H295" s="122">
        <f t="shared" si="43"/>
        <v>28124</v>
      </c>
      <c r="I295" s="124"/>
    </row>
    <row r="296" spans="1:9" x14ac:dyDescent="0.2">
      <c r="A296" s="145" t="s">
        <v>865</v>
      </c>
      <c r="B296" s="73" t="s">
        <v>204</v>
      </c>
      <c r="C296" s="112" t="s">
        <v>869</v>
      </c>
      <c r="D296" s="81"/>
      <c r="E296" s="81"/>
      <c r="F296" s="114">
        <f>F297</f>
        <v>39820</v>
      </c>
      <c r="G296" s="114">
        <f t="shared" si="43"/>
        <v>68370</v>
      </c>
      <c r="H296" s="122">
        <f t="shared" si="43"/>
        <v>28124</v>
      </c>
      <c r="I296" s="124"/>
    </row>
    <row r="297" spans="1:9" ht="38.25" x14ac:dyDescent="0.2">
      <c r="A297" s="174" t="s">
        <v>866</v>
      </c>
      <c r="B297" s="70" t="s">
        <v>204</v>
      </c>
      <c r="C297" s="115" t="s">
        <v>870</v>
      </c>
      <c r="D297" s="75"/>
      <c r="E297" s="75"/>
      <c r="F297" s="116">
        <f>F298</f>
        <v>39820</v>
      </c>
      <c r="G297" s="116">
        <f t="shared" si="43"/>
        <v>68370</v>
      </c>
      <c r="H297" s="119">
        <f t="shared" si="43"/>
        <v>28124</v>
      </c>
      <c r="I297" s="124"/>
    </row>
    <row r="298" spans="1:9" ht="25.5" x14ac:dyDescent="0.2">
      <c r="A298" s="117" t="s">
        <v>67</v>
      </c>
      <c r="B298" s="70" t="s">
        <v>204</v>
      </c>
      <c r="C298" s="115" t="s">
        <v>870</v>
      </c>
      <c r="D298" s="121" t="s">
        <v>68</v>
      </c>
      <c r="E298" s="75"/>
      <c r="F298" s="116">
        <f>F299+F300</f>
        <v>39820</v>
      </c>
      <c r="G298" s="116">
        <f>G299+G300</f>
        <v>68370</v>
      </c>
      <c r="H298" s="119">
        <f>H299+H300</f>
        <v>28124</v>
      </c>
      <c r="I298" s="124"/>
    </row>
    <row r="299" spans="1:9" ht="25.5" x14ac:dyDescent="0.2">
      <c r="A299" s="117" t="s">
        <v>69</v>
      </c>
      <c r="B299" s="70" t="s">
        <v>204</v>
      </c>
      <c r="C299" s="115" t="s">
        <v>870</v>
      </c>
      <c r="D299" s="121" t="s">
        <v>70</v>
      </c>
      <c r="E299" s="75">
        <v>900302</v>
      </c>
      <c r="F299" s="116">
        <v>31099</v>
      </c>
      <c r="G299" s="116">
        <v>53396</v>
      </c>
      <c r="H299" s="119">
        <v>21964</v>
      </c>
      <c r="I299" s="124"/>
    </row>
    <row r="300" spans="1:9" ht="25.5" x14ac:dyDescent="0.2">
      <c r="A300" s="117" t="s">
        <v>69</v>
      </c>
      <c r="B300" s="70" t="s">
        <v>204</v>
      </c>
      <c r="C300" s="115" t="s">
        <v>870</v>
      </c>
      <c r="D300" s="121" t="s">
        <v>70</v>
      </c>
      <c r="E300" s="75">
        <v>900100</v>
      </c>
      <c r="F300" s="116">
        <v>8721</v>
      </c>
      <c r="G300" s="116">
        <v>14974</v>
      </c>
      <c r="H300" s="119">
        <v>6160</v>
      </c>
      <c r="I300" s="124"/>
    </row>
    <row r="301" spans="1:9" x14ac:dyDescent="0.2">
      <c r="A301" s="71" t="s">
        <v>94</v>
      </c>
      <c r="B301" s="73" t="s">
        <v>205</v>
      </c>
      <c r="C301" s="115"/>
      <c r="D301" s="121"/>
      <c r="E301" s="121"/>
      <c r="F301" s="114">
        <f>F302+F317+F327</f>
        <v>406359</v>
      </c>
      <c r="G301" s="114">
        <f t="shared" ref="G301:H301" si="44">G302+G317+G327</f>
        <v>373313</v>
      </c>
      <c r="H301" s="122">
        <f t="shared" si="44"/>
        <v>365646.9</v>
      </c>
      <c r="I301" s="124"/>
    </row>
    <row r="302" spans="1:9" ht="25.5" x14ac:dyDescent="0.2">
      <c r="A302" s="145" t="s">
        <v>272</v>
      </c>
      <c r="B302" s="73" t="s">
        <v>205</v>
      </c>
      <c r="C302" s="112" t="s">
        <v>170</v>
      </c>
      <c r="D302" s="81"/>
      <c r="E302" s="81"/>
      <c r="F302" s="114">
        <f>F303+F312</f>
        <v>363413.6</v>
      </c>
      <c r="G302" s="114">
        <f>G303+G312</f>
        <v>331709</v>
      </c>
      <c r="H302" s="122">
        <f>H303+H312</f>
        <v>322369.90000000002</v>
      </c>
      <c r="I302" s="124"/>
    </row>
    <row r="303" spans="1:9" x14ac:dyDescent="0.2">
      <c r="A303" s="145" t="s">
        <v>285</v>
      </c>
      <c r="B303" s="73" t="s">
        <v>205</v>
      </c>
      <c r="C303" s="112" t="s">
        <v>286</v>
      </c>
      <c r="D303" s="81"/>
      <c r="E303" s="81"/>
      <c r="F303" s="114">
        <f>F304+F308</f>
        <v>329539.59999999998</v>
      </c>
      <c r="G303" s="114">
        <f>G304+G308</f>
        <v>316532</v>
      </c>
      <c r="H303" s="122">
        <f>H304+H308</f>
        <v>313543</v>
      </c>
      <c r="I303" s="124"/>
    </row>
    <row r="304" spans="1:9" x14ac:dyDescent="0.2">
      <c r="A304" s="145" t="s">
        <v>719</v>
      </c>
      <c r="B304" s="73" t="s">
        <v>205</v>
      </c>
      <c r="C304" s="112" t="s">
        <v>720</v>
      </c>
      <c r="D304" s="81"/>
      <c r="E304" s="81"/>
      <c r="F304" s="114">
        <f>F305</f>
        <v>171986.6</v>
      </c>
      <c r="G304" s="114">
        <f t="shared" ref="G304:H306" si="45">G305</f>
        <v>150628</v>
      </c>
      <c r="H304" s="122">
        <f t="shared" si="45"/>
        <v>140340</v>
      </c>
      <c r="I304" s="171" t="e">
        <f>I305+I308+I311+I314+#REF!+#REF!+#REF!+#REF!</f>
        <v>#REF!</v>
      </c>
    </row>
    <row r="305" spans="1:9" ht="39" customHeight="1" x14ac:dyDescent="0.2">
      <c r="A305" s="174" t="s">
        <v>798</v>
      </c>
      <c r="B305" s="70" t="s">
        <v>205</v>
      </c>
      <c r="C305" s="115" t="s">
        <v>721</v>
      </c>
      <c r="D305" s="75"/>
      <c r="E305" s="75"/>
      <c r="F305" s="116">
        <f>F306</f>
        <v>171986.6</v>
      </c>
      <c r="G305" s="116">
        <f t="shared" si="45"/>
        <v>150628</v>
      </c>
      <c r="H305" s="119">
        <f t="shared" si="45"/>
        <v>140340</v>
      </c>
      <c r="I305" s="124"/>
    </row>
    <row r="306" spans="1:9" ht="25.5" x14ac:dyDescent="0.2">
      <c r="A306" s="117" t="s">
        <v>67</v>
      </c>
      <c r="B306" s="70" t="s">
        <v>205</v>
      </c>
      <c r="C306" s="115" t="s">
        <v>721</v>
      </c>
      <c r="D306" s="121" t="s">
        <v>68</v>
      </c>
      <c r="E306" s="121"/>
      <c r="F306" s="116">
        <f>F307</f>
        <v>171986.6</v>
      </c>
      <c r="G306" s="116">
        <f t="shared" si="45"/>
        <v>150628</v>
      </c>
      <c r="H306" s="119">
        <f t="shared" si="45"/>
        <v>140340</v>
      </c>
      <c r="I306" s="124"/>
    </row>
    <row r="307" spans="1:9" ht="25.5" x14ac:dyDescent="0.2">
      <c r="A307" s="117" t="s">
        <v>69</v>
      </c>
      <c r="B307" s="70" t="s">
        <v>205</v>
      </c>
      <c r="C307" s="115" t="s">
        <v>721</v>
      </c>
      <c r="D307" s="121" t="s">
        <v>70</v>
      </c>
      <c r="E307" s="121">
        <v>900810</v>
      </c>
      <c r="F307" s="116">
        <v>171986.6</v>
      </c>
      <c r="G307" s="116">
        <v>150628</v>
      </c>
      <c r="H307" s="119">
        <v>140340</v>
      </c>
      <c r="I307" s="124"/>
    </row>
    <row r="308" spans="1:9" ht="25.5" x14ac:dyDescent="0.2">
      <c r="A308" s="172" t="s">
        <v>579</v>
      </c>
      <c r="B308" s="70" t="s">
        <v>205</v>
      </c>
      <c r="C308" s="112" t="s">
        <v>578</v>
      </c>
      <c r="D308" s="129"/>
      <c r="E308" s="129"/>
      <c r="F308" s="114">
        <f>F309</f>
        <v>157553</v>
      </c>
      <c r="G308" s="114">
        <f t="shared" ref="G308:H310" si="46">G309</f>
        <v>165904</v>
      </c>
      <c r="H308" s="122">
        <f t="shared" si="46"/>
        <v>173203</v>
      </c>
      <c r="I308" s="124"/>
    </row>
    <row r="309" spans="1:9" ht="38.25" x14ac:dyDescent="0.2">
      <c r="A309" s="173" t="s">
        <v>722</v>
      </c>
      <c r="B309" s="70" t="s">
        <v>205</v>
      </c>
      <c r="C309" s="115" t="s">
        <v>723</v>
      </c>
      <c r="D309" s="121"/>
      <c r="E309" s="121"/>
      <c r="F309" s="116">
        <f>F310</f>
        <v>157553</v>
      </c>
      <c r="G309" s="116">
        <f>G310</f>
        <v>165904</v>
      </c>
      <c r="H309" s="119">
        <f t="shared" si="46"/>
        <v>173203</v>
      </c>
      <c r="I309" s="124"/>
    </row>
    <row r="310" spans="1:9" ht="25.5" x14ac:dyDescent="0.2">
      <c r="A310" s="117" t="s">
        <v>67</v>
      </c>
      <c r="B310" s="70" t="s">
        <v>205</v>
      </c>
      <c r="C310" s="115" t="s">
        <v>723</v>
      </c>
      <c r="D310" s="121" t="s">
        <v>68</v>
      </c>
      <c r="E310" s="121"/>
      <c r="F310" s="116">
        <f>F311</f>
        <v>157553</v>
      </c>
      <c r="G310" s="116">
        <f>G311</f>
        <v>165904</v>
      </c>
      <c r="H310" s="119">
        <f t="shared" si="46"/>
        <v>173203</v>
      </c>
      <c r="I310" s="124"/>
    </row>
    <row r="311" spans="1:9" ht="25.5" x14ac:dyDescent="0.2">
      <c r="A311" s="117" t="s">
        <v>69</v>
      </c>
      <c r="B311" s="70" t="s">
        <v>205</v>
      </c>
      <c r="C311" s="115" t="s">
        <v>723</v>
      </c>
      <c r="D311" s="121" t="s">
        <v>70</v>
      </c>
      <c r="E311" s="121">
        <v>900810</v>
      </c>
      <c r="F311" s="116">
        <v>157553</v>
      </c>
      <c r="G311" s="116">
        <v>165904</v>
      </c>
      <c r="H311" s="119">
        <v>173203</v>
      </c>
      <c r="I311" s="124"/>
    </row>
    <row r="312" spans="1:9" x14ac:dyDescent="0.2">
      <c r="A312" s="120" t="s">
        <v>724</v>
      </c>
      <c r="B312" s="70" t="s">
        <v>205</v>
      </c>
      <c r="C312" s="112" t="s">
        <v>726</v>
      </c>
      <c r="D312" s="129"/>
      <c r="E312" s="129"/>
      <c r="F312" s="114">
        <f>F313</f>
        <v>33874</v>
      </c>
      <c r="G312" s="114">
        <f t="shared" ref="G312:H315" si="47">G313</f>
        <v>15177</v>
      </c>
      <c r="H312" s="122">
        <f t="shared" si="47"/>
        <v>8826.9</v>
      </c>
      <c r="I312" s="124"/>
    </row>
    <row r="313" spans="1:9" x14ac:dyDescent="0.2">
      <c r="A313" s="120" t="s">
        <v>725</v>
      </c>
      <c r="B313" s="70" t="s">
        <v>205</v>
      </c>
      <c r="C313" s="112" t="s">
        <v>727</v>
      </c>
      <c r="D313" s="129"/>
      <c r="E313" s="129"/>
      <c r="F313" s="114">
        <f>F314</f>
        <v>33874</v>
      </c>
      <c r="G313" s="114">
        <f t="shared" si="47"/>
        <v>15177</v>
      </c>
      <c r="H313" s="122">
        <f t="shared" si="47"/>
        <v>8826.9</v>
      </c>
      <c r="I313" s="124"/>
    </row>
    <row r="314" spans="1:9" ht="30" customHeight="1" x14ac:dyDescent="0.2">
      <c r="A314" s="173" t="s">
        <v>287</v>
      </c>
      <c r="B314" s="70" t="s">
        <v>205</v>
      </c>
      <c r="C314" s="115" t="s">
        <v>728</v>
      </c>
      <c r="D314" s="121"/>
      <c r="E314" s="121"/>
      <c r="F314" s="116">
        <f>F315</f>
        <v>33874</v>
      </c>
      <c r="G314" s="116">
        <f t="shared" si="47"/>
        <v>15177</v>
      </c>
      <c r="H314" s="119">
        <f t="shared" si="47"/>
        <v>8826.9</v>
      </c>
      <c r="I314" s="124"/>
    </row>
    <row r="315" spans="1:9" ht="25.5" x14ac:dyDescent="0.2">
      <c r="A315" s="117" t="s">
        <v>67</v>
      </c>
      <c r="B315" s="70" t="s">
        <v>205</v>
      </c>
      <c r="C315" s="115" t="s">
        <v>728</v>
      </c>
      <c r="D315" s="121" t="s">
        <v>68</v>
      </c>
      <c r="E315" s="121"/>
      <c r="F315" s="116">
        <f>F316</f>
        <v>33874</v>
      </c>
      <c r="G315" s="116">
        <f t="shared" si="47"/>
        <v>15177</v>
      </c>
      <c r="H315" s="119">
        <f t="shared" si="47"/>
        <v>8826.9</v>
      </c>
      <c r="I315" s="124"/>
    </row>
    <row r="316" spans="1:9" ht="25.5" x14ac:dyDescent="0.2">
      <c r="A316" s="117" t="s">
        <v>69</v>
      </c>
      <c r="B316" s="70" t="s">
        <v>205</v>
      </c>
      <c r="C316" s="115" t="s">
        <v>728</v>
      </c>
      <c r="D316" s="121" t="s">
        <v>70</v>
      </c>
      <c r="E316" s="121">
        <v>900810</v>
      </c>
      <c r="F316" s="116">
        <v>33874</v>
      </c>
      <c r="G316" s="116">
        <v>15177</v>
      </c>
      <c r="H316" s="119">
        <v>8826.9</v>
      </c>
      <c r="I316" s="124"/>
    </row>
    <row r="317" spans="1:9" ht="25.5" x14ac:dyDescent="0.2">
      <c r="A317" s="120" t="s">
        <v>290</v>
      </c>
      <c r="B317" s="73" t="s">
        <v>205</v>
      </c>
      <c r="C317" s="112" t="s">
        <v>291</v>
      </c>
      <c r="D317" s="129"/>
      <c r="E317" s="129"/>
      <c r="F317" s="114">
        <f>F318</f>
        <v>41203</v>
      </c>
      <c r="G317" s="114">
        <f t="shared" ref="G317:H319" si="48">G318</f>
        <v>41604</v>
      </c>
      <c r="H317" s="122">
        <f t="shared" si="48"/>
        <v>43277</v>
      </c>
      <c r="I317" s="124"/>
    </row>
    <row r="318" spans="1:9" ht="37.5" customHeight="1" x14ac:dyDescent="0.2">
      <c r="A318" s="144" t="s">
        <v>580</v>
      </c>
      <c r="B318" s="73" t="s">
        <v>205</v>
      </c>
      <c r="C318" s="112" t="s">
        <v>294</v>
      </c>
      <c r="D318" s="129"/>
      <c r="E318" s="129"/>
      <c r="F318" s="114">
        <f>F319+F323</f>
        <v>41203</v>
      </c>
      <c r="G318" s="114">
        <f>G319+G323</f>
        <v>41604</v>
      </c>
      <c r="H318" s="122">
        <f>H319+H323</f>
        <v>43277</v>
      </c>
      <c r="I318" s="124"/>
    </row>
    <row r="319" spans="1:9" ht="25.5" x14ac:dyDescent="0.2">
      <c r="A319" s="147" t="s">
        <v>581</v>
      </c>
      <c r="B319" s="73" t="s">
        <v>205</v>
      </c>
      <c r="C319" s="112" t="s">
        <v>295</v>
      </c>
      <c r="D319" s="129"/>
      <c r="E319" s="129"/>
      <c r="F319" s="114">
        <f>F320</f>
        <v>3588</v>
      </c>
      <c r="G319" s="114">
        <f t="shared" si="48"/>
        <v>2484</v>
      </c>
      <c r="H319" s="122">
        <f t="shared" si="48"/>
        <v>2583</v>
      </c>
      <c r="I319" s="124"/>
    </row>
    <row r="320" spans="1:9" x14ac:dyDescent="0.2">
      <c r="A320" s="117" t="s">
        <v>584</v>
      </c>
      <c r="B320" s="70" t="s">
        <v>205</v>
      </c>
      <c r="C320" s="115" t="s">
        <v>750</v>
      </c>
      <c r="D320" s="121"/>
      <c r="E320" s="121"/>
      <c r="F320" s="116">
        <f>F321</f>
        <v>3588</v>
      </c>
      <c r="G320" s="116">
        <f>G321</f>
        <v>2484</v>
      </c>
      <c r="H320" s="119">
        <f>H321</f>
        <v>2583</v>
      </c>
      <c r="I320" s="124"/>
    </row>
    <row r="321" spans="1:9" ht="25.5" x14ac:dyDescent="0.2">
      <c r="A321" s="117" t="s">
        <v>67</v>
      </c>
      <c r="B321" s="70" t="s">
        <v>205</v>
      </c>
      <c r="C321" s="115" t="s">
        <v>750</v>
      </c>
      <c r="D321" s="121" t="s">
        <v>68</v>
      </c>
      <c r="E321" s="121"/>
      <c r="F321" s="116">
        <f>F322</f>
        <v>3588</v>
      </c>
      <c r="G321" s="116">
        <f>G322</f>
        <v>2484</v>
      </c>
      <c r="H321" s="119">
        <f>H322</f>
        <v>2583</v>
      </c>
      <c r="I321" s="176">
        <f>I322</f>
        <v>0</v>
      </c>
    </row>
    <row r="322" spans="1:9" ht="25.5" x14ac:dyDescent="0.2">
      <c r="A322" s="117" t="s">
        <v>69</v>
      </c>
      <c r="B322" s="70" t="s">
        <v>205</v>
      </c>
      <c r="C322" s="115" t="s">
        <v>750</v>
      </c>
      <c r="D322" s="121" t="s">
        <v>70</v>
      </c>
      <c r="E322" s="121">
        <v>900810</v>
      </c>
      <c r="F322" s="116">
        <v>3588</v>
      </c>
      <c r="G322" s="116">
        <v>2484</v>
      </c>
      <c r="H322" s="119">
        <v>2583</v>
      </c>
      <c r="I322" s="124"/>
    </row>
    <row r="323" spans="1:9" s="178" customFormat="1" x14ac:dyDescent="0.2">
      <c r="A323" s="120" t="s">
        <v>801</v>
      </c>
      <c r="B323" s="73" t="s">
        <v>205</v>
      </c>
      <c r="C323" s="112" t="s">
        <v>802</v>
      </c>
      <c r="D323" s="129"/>
      <c r="E323" s="129"/>
      <c r="F323" s="114">
        <f>F324</f>
        <v>37615</v>
      </c>
      <c r="G323" s="114">
        <f t="shared" ref="G323:H325" si="49">G324</f>
        <v>39120</v>
      </c>
      <c r="H323" s="122">
        <f t="shared" si="49"/>
        <v>40694</v>
      </c>
      <c r="I323" s="177"/>
    </row>
    <row r="324" spans="1:9" x14ac:dyDescent="0.2">
      <c r="A324" s="117" t="s">
        <v>394</v>
      </c>
      <c r="B324" s="70" t="s">
        <v>205</v>
      </c>
      <c r="C324" s="115" t="s">
        <v>803</v>
      </c>
      <c r="D324" s="121"/>
      <c r="E324" s="121"/>
      <c r="F324" s="116">
        <f>F325</f>
        <v>37615</v>
      </c>
      <c r="G324" s="116">
        <f t="shared" si="49"/>
        <v>39120</v>
      </c>
      <c r="H324" s="119">
        <f t="shared" si="49"/>
        <v>40694</v>
      </c>
      <c r="I324" s="124"/>
    </row>
    <row r="325" spans="1:9" ht="25.5" x14ac:dyDescent="0.2">
      <c r="A325" s="117" t="s">
        <v>67</v>
      </c>
      <c r="B325" s="70" t="s">
        <v>205</v>
      </c>
      <c r="C325" s="115" t="s">
        <v>803</v>
      </c>
      <c r="D325" s="121" t="s">
        <v>68</v>
      </c>
      <c r="E325" s="121"/>
      <c r="F325" s="116">
        <f>F326</f>
        <v>37615</v>
      </c>
      <c r="G325" s="116">
        <f t="shared" si="49"/>
        <v>39120</v>
      </c>
      <c r="H325" s="119">
        <f t="shared" si="49"/>
        <v>40694</v>
      </c>
      <c r="I325" s="124"/>
    </row>
    <row r="326" spans="1:9" ht="25.5" x14ac:dyDescent="0.2">
      <c r="A326" s="117" t="s">
        <v>69</v>
      </c>
      <c r="B326" s="70" t="s">
        <v>205</v>
      </c>
      <c r="C326" s="115" t="s">
        <v>803</v>
      </c>
      <c r="D326" s="121" t="s">
        <v>70</v>
      </c>
      <c r="E326" s="121">
        <v>900810</v>
      </c>
      <c r="F326" s="116">
        <v>37615</v>
      </c>
      <c r="G326" s="116">
        <v>39120</v>
      </c>
      <c r="H326" s="119">
        <v>40694</v>
      </c>
      <c r="I326" s="124"/>
    </row>
    <row r="327" spans="1:9" ht="16.5" customHeight="1" x14ac:dyDescent="0.2">
      <c r="A327" s="164" t="s">
        <v>191</v>
      </c>
      <c r="B327" s="73" t="s">
        <v>205</v>
      </c>
      <c r="C327" s="209" t="s">
        <v>145</v>
      </c>
      <c r="D327" s="121"/>
      <c r="E327" s="121"/>
      <c r="F327" s="114">
        <f>F328</f>
        <v>1742.4</v>
      </c>
      <c r="G327" s="114">
        <f t="shared" ref="G327:H327" si="50">G328</f>
        <v>0</v>
      </c>
      <c r="H327" s="122">
        <f t="shared" si="50"/>
        <v>0</v>
      </c>
      <c r="I327" s="124"/>
    </row>
    <row r="328" spans="1:9" x14ac:dyDescent="0.2">
      <c r="A328" s="120" t="s">
        <v>629</v>
      </c>
      <c r="B328" s="70" t="s">
        <v>205</v>
      </c>
      <c r="C328" s="112" t="s">
        <v>628</v>
      </c>
      <c r="D328" s="121"/>
      <c r="E328" s="121"/>
      <c r="F328" s="114">
        <f t="shared" ref="F328:H329" si="51">F329</f>
        <v>1742.4</v>
      </c>
      <c r="G328" s="114">
        <f t="shared" si="51"/>
        <v>0</v>
      </c>
      <c r="H328" s="122">
        <f t="shared" si="51"/>
        <v>0</v>
      </c>
      <c r="I328" s="124"/>
    </row>
    <row r="329" spans="1:9" x14ac:dyDescent="0.2">
      <c r="A329" s="117" t="s">
        <v>72</v>
      </c>
      <c r="B329" s="70" t="s">
        <v>205</v>
      </c>
      <c r="C329" s="115" t="s">
        <v>628</v>
      </c>
      <c r="D329" s="121" t="s">
        <v>73</v>
      </c>
      <c r="E329" s="121"/>
      <c r="F329" s="116">
        <f t="shared" si="51"/>
        <v>1742.4</v>
      </c>
      <c r="G329" s="116">
        <f t="shared" si="51"/>
        <v>0</v>
      </c>
      <c r="H329" s="119">
        <f t="shared" si="51"/>
        <v>0</v>
      </c>
      <c r="I329" s="124"/>
    </row>
    <row r="330" spans="1:9" x14ac:dyDescent="0.2">
      <c r="A330" s="117" t="s">
        <v>630</v>
      </c>
      <c r="B330" s="70" t="s">
        <v>205</v>
      </c>
      <c r="C330" s="115" t="s">
        <v>628</v>
      </c>
      <c r="D330" s="121">
        <v>830</v>
      </c>
      <c r="E330" s="121">
        <v>900100</v>
      </c>
      <c r="F330" s="116">
        <v>1742.4</v>
      </c>
      <c r="G330" s="116">
        <v>0</v>
      </c>
      <c r="H330" s="119">
        <v>0</v>
      </c>
      <c r="I330" s="124"/>
    </row>
    <row r="331" spans="1:9" x14ac:dyDescent="0.2">
      <c r="A331" s="71" t="s">
        <v>95</v>
      </c>
      <c r="B331" s="73" t="s">
        <v>206</v>
      </c>
      <c r="C331" s="115"/>
      <c r="D331" s="121"/>
      <c r="E331" s="121"/>
      <c r="F331" s="114">
        <f>F332</f>
        <v>13898.8</v>
      </c>
      <c r="G331" s="114">
        <f>G332</f>
        <v>8073.9</v>
      </c>
      <c r="H331" s="122">
        <f>H332</f>
        <v>8073.9</v>
      </c>
      <c r="I331" s="124"/>
    </row>
    <row r="332" spans="1:9" x14ac:dyDescent="0.2">
      <c r="A332" s="120" t="s">
        <v>519</v>
      </c>
      <c r="B332" s="73" t="s">
        <v>206</v>
      </c>
      <c r="C332" s="112" t="s">
        <v>159</v>
      </c>
      <c r="D332" s="121"/>
      <c r="E332" s="121"/>
      <c r="F332" s="114">
        <f>F338+F333</f>
        <v>13898.8</v>
      </c>
      <c r="G332" s="114">
        <f>G338+G333</f>
        <v>8073.9</v>
      </c>
      <c r="H332" s="122">
        <f>H338+H333</f>
        <v>8073.9</v>
      </c>
      <c r="I332" s="124"/>
    </row>
    <row r="333" spans="1:9" ht="38.25" x14ac:dyDescent="0.2">
      <c r="A333" s="147" t="s">
        <v>450</v>
      </c>
      <c r="B333" s="73" t="s">
        <v>206</v>
      </c>
      <c r="C333" s="112" t="s">
        <v>160</v>
      </c>
      <c r="D333" s="121"/>
      <c r="E333" s="121"/>
      <c r="F333" s="114">
        <f>F334</f>
        <v>1320</v>
      </c>
      <c r="G333" s="114">
        <f t="shared" ref="G333:H336" si="52">G334</f>
        <v>1320</v>
      </c>
      <c r="H333" s="122">
        <f t="shared" si="52"/>
        <v>1320</v>
      </c>
      <c r="I333" s="124"/>
    </row>
    <row r="334" spans="1:9" ht="51" x14ac:dyDescent="0.2">
      <c r="A334" s="120" t="s">
        <v>848</v>
      </c>
      <c r="B334" s="73" t="s">
        <v>206</v>
      </c>
      <c r="C334" s="112" t="s">
        <v>192</v>
      </c>
      <c r="D334" s="129"/>
      <c r="E334" s="129"/>
      <c r="F334" s="114">
        <f>F335</f>
        <v>1320</v>
      </c>
      <c r="G334" s="114">
        <f t="shared" si="52"/>
        <v>1320</v>
      </c>
      <c r="H334" s="122">
        <f t="shared" si="52"/>
        <v>1320</v>
      </c>
      <c r="I334" s="124"/>
    </row>
    <row r="335" spans="1:9" ht="76.5" customHeight="1" x14ac:dyDescent="0.2">
      <c r="A335" s="117" t="s">
        <v>799</v>
      </c>
      <c r="B335" s="70" t="s">
        <v>206</v>
      </c>
      <c r="C335" s="115" t="s">
        <v>710</v>
      </c>
      <c r="D335" s="121"/>
      <c r="E335" s="121"/>
      <c r="F335" s="116">
        <f>F336</f>
        <v>1320</v>
      </c>
      <c r="G335" s="116">
        <f t="shared" si="52"/>
        <v>1320</v>
      </c>
      <c r="H335" s="119">
        <f t="shared" si="52"/>
        <v>1320</v>
      </c>
      <c r="I335" s="124"/>
    </row>
    <row r="336" spans="1:9" ht="25.5" x14ac:dyDescent="0.2">
      <c r="A336" s="117" t="s">
        <v>83</v>
      </c>
      <c r="B336" s="70" t="s">
        <v>206</v>
      </c>
      <c r="C336" s="115" t="s">
        <v>710</v>
      </c>
      <c r="D336" s="121" t="s">
        <v>84</v>
      </c>
      <c r="E336" s="121"/>
      <c r="F336" s="116">
        <f>F337</f>
        <v>1320</v>
      </c>
      <c r="G336" s="116">
        <f t="shared" si="52"/>
        <v>1320</v>
      </c>
      <c r="H336" s="119">
        <f t="shared" si="52"/>
        <v>1320</v>
      </c>
      <c r="I336" s="124"/>
    </row>
    <row r="337" spans="1:9" x14ac:dyDescent="0.2">
      <c r="A337" s="117" t="s">
        <v>85</v>
      </c>
      <c r="B337" s="70" t="s">
        <v>206</v>
      </c>
      <c r="C337" s="115" t="s">
        <v>710</v>
      </c>
      <c r="D337" s="121" t="s">
        <v>86</v>
      </c>
      <c r="E337" s="121">
        <v>900100</v>
      </c>
      <c r="F337" s="116">
        <v>1320</v>
      </c>
      <c r="G337" s="116">
        <v>1320</v>
      </c>
      <c r="H337" s="119">
        <v>1320</v>
      </c>
      <c r="I337" s="124"/>
    </row>
    <row r="338" spans="1:9" ht="38.25" x14ac:dyDescent="0.2">
      <c r="A338" s="144" t="s">
        <v>517</v>
      </c>
      <c r="B338" s="73" t="s">
        <v>206</v>
      </c>
      <c r="C338" s="112" t="s">
        <v>168</v>
      </c>
      <c r="D338" s="129"/>
      <c r="E338" s="129"/>
      <c r="F338" s="114">
        <f>F339+F346+F350+F357</f>
        <v>12578.8</v>
      </c>
      <c r="G338" s="114">
        <f>G339+G346+G350+G357</f>
        <v>6753.9</v>
      </c>
      <c r="H338" s="122">
        <f>H339+H346+H350+H357</f>
        <v>6753.9</v>
      </c>
      <c r="I338" s="124"/>
    </row>
    <row r="339" spans="1:9" x14ac:dyDescent="0.2">
      <c r="A339" s="144" t="s">
        <v>518</v>
      </c>
      <c r="B339" s="73" t="s">
        <v>206</v>
      </c>
      <c r="C339" s="112" t="s">
        <v>275</v>
      </c>
      <c r="D339" s="129"/>
      <c r="E339" s="129"/>
      <c r="F339" s="114">
        <f>F340+F343</f>
        <v>7647.2999999999993</v>
      </c>
      <c r="G339" s="114">
        <f>G340+G343</f>
        <v>4027.8999999999996</v>
      </c>
      <c r="H339" s="122">
        <f>H340+H343</f>
        <v>4027.8999999999996</v>
      </c>
      <c r="I339" s="124"/>
    </row>
    <row r="340" spans="1:9" ht="38.25" x14ac:dyDescent="0.2">
      <c r="A340" s="117" t="s">
        <v>449</v>
      </c>
      <c r="B340" s="70" t="s">
        <v>206</v>
      </c>
      <c r="C340" s="115" t="s">
        <v>276</v>
      </c>
      <c r="D340" s="121"/>
      <c r="E340" s="121"/>
      <c r="F340" s="116">
        <f t="shared" ref="F340:H341" si="53">F341</f>
        <v>2796.6</v>
      </c>
      <c r="G340" s="116">
        <f t="shared" si="53"/>
        <v>2796.6</v>
      </c>
      <c r="H340" s="119">
        <f t="shared" si="53"/>
        <v>2796.6</v>
      </c>
      <c r="I340" s="124"/>
    </row>
    <row r="341" spans="1:9" ht="25.5" x14ac:dyDescent="0.2">
      <c r="A341" s="117" t="s">
        <v>67</v>
      </c>
      <c r="B341" s="70" t="s">
        <v>206</v>
      </c>
      <c r="C341" s="115" t="s">
        <v>276</v>
      </c>
      <c r="D341" s="121" t="s">
        <v>68</v>
      </c>
      <c r="E341" s="121"/>
      <c r="F341" s="116">
        <f>F342</f>
        <v>2796.6</v>
      </c>
      <c r="G341" s="116">
        <f t="shared" si="53"/>
        <v>2796.6</v>
      </c>
      <c r="H341" s="119">
        <f t="shared" si="53"/>
        <v>2796.6</v>
      </c>
      <c r="I341" s="124"/>
    </row>
    <row r="342" spans="1:9" ht="25.5" x14ac:dyDescent="0.2">
      <c r="A342" s="117" t="s">
        <v>69</v>
      </c>
      <c r="B342" s="70" t="s">
        <v>206</v>
      </c>
      <c r="C342" s="115" t="s">
        <v>276</v>
      </c>
      <c r="D342" s="121" t="s">
        <v>70</v>
      </c>
      <c r="E342" s="121">
        <v>900100</v>
      </c>
      <c r="F342" s="116">
        <v>2796.6</v>
      </c>
      <c r="G342" s="116">
        <v>2796.6</v>
      </c>
      <c r="H342" s="119">
        <v>2796.6</v>
      </c>
      <c r="I342" s="124"/>
    </row>
    <row r="343" spans="1:9" ht="25.5" x14ac:dyDescent="0.2">
      <c r="A343" s="117" t="s">
        <v>273</v>
      </c>
      <c r="B343" s="70" t="s">
        <v>206</v>
      </c>
      <c r="C343" s="115" t="s">
        <v>277</v>
      </c>
      <c r="D343" s="121"/>
      <c r="E343" s="121"/>
      <c r="F343" s="116">
        <f t="shared" ref="F343:H344" si="54">F344</f>
        <v>4850.7</v>
      </c>
      <c r="G343" s="116">
        <f t="shared" si="54"/>
        <v>1231.3</v>
      </c>
      <c r="H343" s="119">
        <f t="shared" si="54"/>
        <v>1231.3</v>
      </c>
      <c r="I343" s="124"/>
    </row>
    <row r="344" spans="1:9" ht="25.5" x14ac:dyDescent="0.2">
      <c r="A344" s="117" t="s">
        <v>67</v>
      </c>
      <c r="B344" s="70" t="s">
        <v>206</v>
      </c>
      <c r="C344" s="115" t="s">
        <v>277</v>
      </c>
      <c r="D344" s="121" t="s">
        <v>68</v>
      </c>
      <c r="E344" s="121"/>
      <c r="F344" s="116">
        <f t="shared" si="54"/>
        <v>4850.7</v>
      </c>
      <c r="G344" s="116">
        <f t="shared" si="54"/>
        <v>1231.3</v>
      </c>
      <c r="H344" s="119">
        <f t="shared" si="54"/>
        <v>1231.3</v>
      </c>
      <c r="I344" s="124"/>
    </row>
    <row r="345" spans="1:9" ht="25.5" x14ac:dyDescent="0.2">
      <c r="A345" s="117" t="s">
        <v>69</v>
      </c>
      <c r="B345" s="70" t="s">
        <v>206</v>
      </c>
      <c r="C345" s="115" t="s">
        <v>277</v>
      </c>
      <c r="D345" s="121" t="s">
        <v>70</v>
      </c>
      <c r="E345" s="121">
        <v>900100</v>
      </c>
      <c r="F345" s="116">
        <v>4850.7</v>
      </c>
      <c r="G345" s="116">
        <v>1231.3</v>
      </c>
      <c r="H345" s="119">
        <v>1231.3</v>
      </c>
      <c r="I345" s="124"/>
    </row>
    <row r="346" spans="1:9" x14ac:dyDescent="0.2">
      <c r="A346" s="144" t="s">
        <v>451</v>
      </c>
      <c r="B346" s="73" t="s">
        <v>206</v>
      </c>
      <c r="C346" s="112" t="s">
        <v>278</v>
      </c>
      <c r="D346" s="129"/>
      <c r="E346" s="121"/>
      <c r="F346" s="114">
        <f t="shared" ref="F346:H348" si="55">F347</f>
        <v>604.6</v>
      </c>
      <c r="G346" s="114">
        <f t="shared" si="55"/>
        <v>207</v>
      </c>
      <c r="H346" s="122">
        <f t="shared" si="55"/>
        <v>207</v>
      </c>
      <c r="I346" s="124"/>
    </row>
    <row r="347" spans="1:9" x14ac:dyDescent="0.2">
      <c r="A347" s="173" t="s">
        <v>274</v>
      </c>
      <c r="B347" s="70" t="s">
        <v>206</v>
      </c>
      <c r="C347" s="115" t="s">
        <v>279</v>
      </c>
      <c r="D347" s="121"/>
      <c r="E347" s="121"/>
      <c r="F347" s="116">
        <f t="shared" si="55"/>
        <v>604.6</v>
      </c>
      <c r="G347" s="116">
        <f t="shared" si="55"/>
        <v>207</v>
      </c>
      <c r="H347" s="119">
        <f t="shared" si="55"/>
        <v>207</v>
      </c>
      <c r="I347" s="124"/>
    </row>
    <row r="348" spans="1:9" ht="25.5" x14ac:dyDescent="0.2">
      <c r="A348" s="117" t="s">
        <v>67</v>
      </c>
      <c r="B348" s="70" t="s">
        <v>206</v>
      </c>
      <c r="C348" s="115" t="s">
        <v>279</v>
      </c>
      <c r="D348" s="121" t="s">
        <v>68</v>
      </c>
      <c r="E348" s="121"/>
      <c r="F348" s="116">
        <f t="shared" si="55"/>
        <v>604.6</v>
      </c>
      <c r="G348" s="116">
        <f t="shared" si="55"/>
        <v>207</v>
      </c>
      <c r="H348" s="119">
        <f t="shared" si="55"/>
        <v>207</v>
      </c>
      <c r="I348" s="124"/>
    </row>
    <row r="349" spans="1:9" ht="25.5" x14ac:dyDescent="0.2">
      <c r="A349" s="117" t="s">
        <v>69</v>
      </c>
      <c r="B349" s="70" t="s">
        <v>206</v>
      </c>
      <c r="C349" s="115" t="s">
        <v>279</v>
      </c>
      <c r="D349" s="121" t="s">
        <v>70</v>
      </c>
      <c r="E349" s="121">
        <v>900100</v>
      </c>
      <c r="F349" s="116">
        <v>604.6</v>
      </c>
      <c r="G349" s="116">
        <v>207</v>
      </c>
      <c r="H349" s="119">
        <v>207</v>
      </c>
      <c r="I349" s="124"/>
    </row>
    <row r="350" spans="1:9" x14ac:dyDescent="0.2">
      <c r="A350" s="144" t="s">
        <v>452</v>
      </c>
      <c r="B350" s="73" t="s">
        <v>206</v>
      </c>
      <c r="C350" s="112" t="s">
        <v>280</v>
      </c>
      <c r="D350" s="129"/>
      <c r="E350" s="121"/>
      <c r="F350" s="114">
        <f>F351+F354</f>
        <v>2590.9</v>
      </c>
      <c r="G350" s="114">
        <f>G351+G354</f>
        <v>2519</v>
      </c>
      <c r="H350" s="122">
        <f>H351+H354</f>
        <v>2519</v>
      </c>
      <c r="I350" s="124"/>
    </row>
    <row r="351" spans="1:9" ht="25.5" x14ac:dyDescent="0.2">
      <c r="A351" s="173" t="s">
        <v>453</v>
      </c>
      <c r="B351" s="70" t="s">
        <v>206</v>
      </c>
      <c r="C351" s="115" t="s">
        <v>281</v>
      </c>
      <c r="D351" s="79"/>
      <c r="E351" s="121"/>
      <c r="F351" s="116">
        <f t="shared" ref="F351:H352" si="56">F352</f>
        <v>2350.9</v>
      </c>
      <c r="G351" s="116">
        <f t="shared" si="56"/>
        <v>2279</v>
      </c>
      <c r="H351" s="119">
        <f t="shared" si="56"/>
        <v>2279</v>
      </c>
      <c r="I351" s="124"/>
    </row>
    <row r="352" spans="1:9" ht="25.5" x14ac:dyDescent="0.2">
      <c r="A352" s="117" t="s">
        <v>67</v>
      </c>
      <c r="B352" s="70" t="s">
        <v>206</v>
      </c>
      <c r="C352" s="115" t="s">
        <v>281</v>
      </c>
      <c r="D352" s="121" t="s">
        <v>68</v>
      </c>
      <c r="E352" s="121"/>
      <c r="F352" s="116">
        <f t="shared" si="56"/>
        <v>2350.9</v>
      </c>
      <c r="G352" s="116">
        <f t="shared" si="56"/>
        <v>2279</v>
      </c>
      <c r="H352" s="119">
        <f t="shared" si="56"/>
        <v>2279</v>
      </c>
      <c r="I352" s="124"/>
    </row>
    <row r="353" spans="1:9" ht="25.5" x14ac:dyDescent="0.2">
      <c r="A353" s="117" t="s">
        <v>69</v>
      </c>
      <c r="B353" s="70" t="s">
        <v>206</v>
      </c>
      <c r="C353" s="115" t="s">
        <v>281</v>
      </c>
      <c r="D353" s="121" t="s">
        <v>70</v>
      </c>
      <c r="E353" s="121">
        <v>900100</v>
      </c>
      <c r="F353" s="116">
        <v>2350.9</v>
      </c>
      <c r="G353" s="116">
        <v>2279</v>
      </c>
      <c r="H353" s="119">
        <v>2279</v>
      </c>
      <c r="I353" s="124"/>
    </row>
    <row r="354" spans="1:9" ht="51" x14ac:dyDescent="0.2">
      <c r="A354" s="173" t="s">
        <v>759</v>
      </c>
      <c r="B354" s="70" t="s">
        <v>206</v>
      </c>
      <c r="C354" s="115" t="s">
        <v>758</v>
      </c>
      <c r="D354" s="109"/>
      <c r="E354" s="121"/>
      <c r="F354" s="116">
        <f t="shared" ref="F354:H355" si="57">F355</f>
        <v>240</v>
      </c>
      <c r="G354" s="116">
        <f t="shared" si="57"/>
        <v>240</v>
      </c>
      <c r="H354" s="119">
        <f t="shared" si="57"/>
        <v>240</v>
      </c>
      <c r="I354" s="124"/>
    </row>
    <row r="355" spans="1:9" ht="25.5" x14ac:dyDescent="0.2">
      <c r="A355" s="117" t="s">
        <v>67</v>
      </c>
      <c r="B355" s="70" t="s">
        <v>206</v>
      </c>
      <c r="C355" s="115" t="s">
        <v>758</v>
      </c>
      <c r="D355" s="121" t="s">
        <v>68</v>
      </c>
      <c r="E355" s="121"/>
      <c r="F355" s="116">
        <f t="shared" si="57"/>
        <v>240</v>
      </c>
      <c r="G355" s="116">
        <f t="shared" si="57"/>
        <v>240</v>
      </c>
      <c r="H355" s="119">
        <f t="shared" si="57"/>
        <v>240</v>
      </c>
      <c r="I355" s="124"/>
    </row>
    <row r="356" spans="1:9" ht="25.5" x14ac:dyDescent="0.2">
      <c r="A356" s="117" t="s">
        <v>69</v>
      </c>
      <c r="B356" s="70" t="s">
        <v>206</v>
      </c>
      <c r="C356" s="115" t="s">
        <v>758</v>
      </c>
      <c r="D356" s="121" t="s">
        <v>70</v>
      </c>
      <c r="E356" s="121">
        <v>900100</v>
      </c>
      <c r="F356" s="116">
        <v>240</v>
      </c>
      <c r="G356" s="116">
        <v>240</v>
      </c>
      <c r="H356" s="119">
        <v>240</v>
      </c>
      <c r="I356" s="124"/>
    </row>
    <row r="357" spans="1:9" x14ac:dyDescent="0.2">
      <c r="A357" s="144" t="s">
        <v>752</v>
      </c>
      <c r="B357" s="73" t="s">
        <v>206</v>
      </c>
      <c r="C357" s="112" t="s">
        <v>754</v>
      </c>
      <c r="D357" s="129"/>
      <c r="E357" s="129"/>
      <c r="F357" s="114">
        <f>F358</f>
        <v>1736</v>
      </c>
      <c r="G357" s="114">
        <f t="shared" ref="G357:H359" si="58">G358</f>
        <v>0</v>
      </c>
      <c r="H357" s="122">
        <f t="shared" si="58"/>
        <v>0</v>
      </c>
      <c r="I357" s="124"/>
    </row>
    <row r="358" spans="1:9" ht="40.5" customHeight="1" x14ac:dyDescent="0.2">
      <c r="A358" s="117" t="s">
        <v>753</v>
      </c>
      <c r="B358" s="70" t="s">
        <v>206</v>
      </c>
      <c r="C358" s="115" t="s">
        <v>755</v>
      </c>
      <c r="D358" s="121"/>
      <c r="E358" s="121"/>
      <c r="F358" s="116">
        <f>F359+F361</f>
        <v>1736</v>
      </c>
      <c r="G358" s="116">
        <f>G359+G361</f>
        <v>0</v>
      </c>
      <c r="H358" s="119">
        <f>H359+H361</f>
        <v>0</v>
      </c>
      <c r="I358" s="124"/>
    </row>
    <row r="359" spans="1:9" ht="25.5" x14ac:dyDescent="0.2">
      <c r="A359" s="117" t="s">
        <v>67</v>
      </c>
      <c r="B359" s="70" t="s">
        <v>206</v>
      </c>
      <c r="C359" s="115" t="s">
        <v>755</v>
      </c>
      <c r="D359" s="121" t="s">
        <v>68</v>
      </c>
      <c r="E359" s="121"/>
      <c r="F359" s="116">
        <f>F360</f>
        <v>158</v>
      </c>
      <c r="G359" s="116">
        <f t="shared" si="58"/>
        <v>0</v>
      </c>
      <c r="H359" s="119">
        <f t="shared" si="58"/>
        <v>0</v>
      </c>
      <c r="I359" s="124"/>
    </row>
    <row r="360" spans="1:9" ht="25.5" x14ac:dyDescent="0.2">
      <c r="A360" s="117" t="s">
        <v>69</v>
      </c>
      <c r="B360" s="70" t="s">
        <v>206</v>
      </c>
      <c r="C360" s="115" t="s">
        <v>755</v>
      </c>
      <c r="D360" s="121" t="s">
        <v>70</v>
      </c>
      <c r="E360" s="121">
        <v>900100</v>
      </c>
      <c r="F360" s="116">
        <v>158</v>
      </c>
      <c r="G360" s="152">
        <v>0</v>
      </c>
      <c r="H360" s="153">
        <v>0</v>
      </c>
      <c r="I360" s="124"/>
    </row>
    <row r="361" spans="1:9" ht="25.5" x14ac:dyDescent="0.2">
      <c r="A361" s="117" t="s">
        <v>83</v>
      </c>
      <c r="B361" s="70" t="s">
        <v>206</v>
      </c>
      <c r="C361" s="115" t="s">
        <v>755</v>
      </c>
      <c r="D361" s="121" t="s">
        <v>84</v>
      </c>
      <c r="E361" s="179"/>
      <c r="F361" s="116">
        <f>SUM(F362)</f>
        <v>1578</v>
      </c>
      <c r="G361" s="116">
        <f>SUM(G362)</f>
        <v>0</v>
      </c>
      <c r="H361" s="119">
        <f>SUM(H362)</f>
        <v>0</v>
      </c>
      <c r="I361" s="124"/>
    </row>
    <row r="362" spans="1:9" x14ac:dyDescent="0.2">
      <c r="A362" s="117" t="s">
        <v>85</v>
      </c>
      <c r="B362" s="70" t="s">
        <v>206</v>
      </c>
      <c r="C362" s="115" t="s">
        <v>755</v>
      </c>
      <c r="D362" s="121" t="s">
        <v>86</v>
      </c>
      <c r="E362" s="179" t="s">
        <v>234</v>
      </c>
      <c r="F362" s="116">
        <v>1578</v>
      </c>
      <c r="G362" s="152">
        <v>0</v>
      </c>
      <c r="H362" s="153">
        <v>0</v>
      </c>
      <c r="I362" s="124"/>
    </row>
    <row r="363" spans="1:9" x14ac:dyDescent="0.2">
      <c r="A363" s="71" t="s">
        <v>98</v>
      </c>
      <c r="B363" s="73" t="s">
        <v>207</v>
      </c>
      <c r="C363" s="142"/>
      <c r="D363" s="142"/>
      <c r="E363" s="142"/>
      <c r="F363" s="114">
        <f>F370+F376+F364+F382</f>
        <v>25927</v>
      </c>
      <c r="G363" s="114">
        <f>G370+G376+G364+G382</f>
        <v>3365</v>
      </c>
      <c r="H363" s="122">
        <f>H370+H376+H364+H382</f>
        <v>3365</v>
      </c>
      <c r="I363" s="124"/>
    </row>
    <row r="364" spans="1:9" ht="25.5" x14ac:dyDescent="0.2">
      <c r="A364" s="145" t="s">
        <v>238</v>
      </c>
      <c r="B364" s="73" t="s">
        <v>207</v>
      </c>
      <c r="C364" s="112" t="s">
        <v>166</v>
      </c>
      <c r="D364" s="142"/>
      <c r="E364" s="142"/>
      <c r="F364" s="114">
        <f>F365</f>
        <v>365</v>
      </c>
      <c r="G364" s="114">
        <f t="shared" ref="G364:H368" si="59">G365</f>
        <v>365</v>
      </c>
      <c r="H364" s="122">
        <f t="shared" si="59"/>
        <v>365</v>
      </c>
      <c r="I364" s="124"/>
    </row>
    <row r="365" spans="1:9" ht="24.75" customHeight="1" x14ac:dyDescent="0.2">
      <c r="A365" s="145" t="s">
        <v>239</v>
      </c>
      <c r="B365" s="73" t="s">
        <v>207</v>
      </c>
      <c r="C365" s="112" t="s">
        <v>167</v>
      </c>
      <c r="D365" s="113"/>
      <c r="E365" s="113"/>
      <c r="F365" s="114">
        <f>F366</f>
        <v>365</v>
      </c>
      <c r="G365" s="114">
        <f t="shared" si="59"/>
        <v>365</v>
      </c>
      <c r="H365" s="122">
        <f t="shared" si="59"/>
        <v>365</v>
      </c>
      <c r="I365" s="124"/>
    </row>
    <row r="366" spans="1:9" x14ac:dyDescent="0.2">
      <c r="A366" s="120" t="s">
        <v>590</v>
      </c>
      <c r="B366" s="73" t="s">
        <v>207</v>
      </c>
      <c r="C366" s="112" t="s">
        <v>331</v>
      </c>
      <c r="D366" s="129"/>
      <c r="E366" s="129"/>
      <c r="F366" s="114">
        <f>F367</f>
        <v>365</v>
      </c>
      <c r="G366" s="114">
        <f t="shared" si="59"/>
        <v>365</v>
      </c>
      <c r="H366" s="122">
        <f t="shared" si="59"/>
        <v>365</v>
      </c>
      <c r="I366" s="124"/>
    </row>
    <row r="367" spans="1:9" ht="51" x14ac:dyDescent="0.2">
      <c r="A367" s="117" t="s">
        <v>329</v>
      </c>
      <c r="B367" s="70" t="s">
        <v>207</v>
      </c>
      <c r="C367" s="115" t="s">
        <v>377</v>
      </c>
      <c r="D367" s="121"/>
      <c r="E367" s="121"/>
      <c r="F367" s="116">
        <f>F368</f>
        <v>365</v>
      </c>
      <c r="G367" s="116">
        <f t="shared" si="59"/>
        <v>365</v>
      </c>
      <c r="H367" s="119">
        <f t="shared" si="59"/>
        <v>365</v>
      </c>
      <c r="I367" s="124"/>
    </row>
    <row r="368" spans="1:9" ht="25.5" x14ac:dyDescent="0.2">
      <c r="A368" s="117" t="s">
        <v>67</v>
      </c>
      <c r="B368" s="70" t="s">
        <v>207</v>
      </c>
      <c r="C368" s="115" t="s">
        <v>377</v>
      </c>
      <c r="D368" s="121">
        <v>200</v>
      </c>
      <c r="E368" s="121"/>
      <c r="F368" s="116">
        <f>F369</f>
        <v>365</v>
      </c>
      <c r="G368" s="116">
        <f t="shared" si="59"/>
        <v>365</v>
      </c>
      <c r="H368" s="119">
        <f t="shared" si="59"/>
        <v>365</v>
      </c>
      <c r="I368" s="124"/>
    </row>
    <row r="369" spans="1:9" ht="25.5" x14ac:dyDescent="0.2">
      <c r="A369" s="117" t="s">
        <v>69</v>
      </c>
      <c r="B369" s="70" t="s">
        <v>207</v>
      </c>
      <c r="C369" s="115" t="s">
        <v>377</v>
      </c>
      <c r="D369" s="121">
        <v>240</v>
      </c>
      <c r="E369" s="121">
        <v>900303</v>
      </c>
      <c r="F369" s="116">
        <v>365</v>
      </c>
      <c r="G369" s="116">
        <v>365</v>
      </c>
      <c r="H369" s="119">
        <v>365</v>
      </c>
      <c r="I369" s="124"/>
    </row>
    <row r="370" spans="1:9" x14ac:dyDescent="0.2">
      <c r="A370" s="145" t="s">
        <v>537</v>
      </c>
      <c r="B370" s="73" t="s">
        <v>207</v>
      </c>
      <c r="C370" s="112" t="s">
        <v>147</v>
      </c>
      <c r="D370" s="79"/>
      <c r="E370" s="79"/>
      <c r="F370" s="114">
        <f>F371</f>
        <v>3000</v>
      </c>
      <c r="G370" s="114">
        <f>G371</f>
        <v>3000</v>
      </c>
      <c r="H370" s="122">
        <f>H371</f>
        <v>3000</v>
      </c>
      <c r="I370" s="124"/>
    </row>
    <row r="371" spans="1:9" x14ac:dyDescent="0.2">
      <c r="A371" s="145" t="s">
        <v>538</v>
      </c>
      <c r="B371" s="73" t="s">
        <v>207</v>
      </c>
      <c r="C371" s="112" t="s">
        <v>148</v>
      </c>
      <c r="D371" s="75"/>
      <c r="E371" s="75"/>
      <c r="F371" s="114">
        <f t="shared" ref="F371:H374" si="60">F372</f>
        <v>3000</v>
      </c>
      <c r="G371" s="114">
        <f t="shared" si="60"/>
        <v>3000</v>
      </c>
      <c r="H371" s="122">
        <f t="shared" si="60"/>
        <v>3000</v>
      </c>
      <c r="I371" s="124"/>
    </row>
    <row r="372" spans="1:9" ht="25.5" x14ac:dyDescent="0.2">
      <c r="A372" s="172" t="s">
        <v>368</v>
      </c>
      <c r="B372" s="73" t="s">
        <v>207</v>
      </c>
      <c r="C372" s="112" t="s">
        <v>283</v>
      </c>
      <c r="D372" s="129"/>
      <c r="E372" s="129"/>
      <c r="F372" s="114">
        <f t="shared" si="60"/>
        <v>3000</v>
      </c>
      <c r="G372" s="114">
        <f t="shared" si="60"/>
        <v>3000</v>
      </c>
      <c r="H372" s="122">
        <f t="shared" si="60"/>
        <v>3000</v>
      </c>
      <c r="I372" s="124"/>
    </row>
    <row r="373" spans="1:9" x14ac:dyDescent="0.2">
      <c r="A373" s="173" t="s">
        <v>282</v>
      </c>
      <c r="B373" s="70" t="s">
        <v>207</v>
      </c>
      <c r="C373" s="115" t="s">
        <v>284</v>
      </c>
      <c r="D373" s="121"/>
      <c r="E373" s="121"/>
      <c r="F373" s="116">
        <f t="shared" si="60"/>
        <v>3000</v>
      </c>
      <c r="G373" s="116">
        <f t="shared" si="60"/>
        <v>3000</v>
      </c>
      <c r="H373" s="119">
        <f t="shared" si="60"/>
        <v>3000</v>
      </c>
      <c r="I373" s="124"/>
    </row>
    <row r="374" spans="1:9" x14ac:dyDescent="0.2">
      <c r="A374" s="117" t="s">
        <v>72</v>
      </c>
      <c r="B374" s="70" t="s">
        <v>207</v>
      </c>
      <c r="C374" s="115" t="s">
        <v>284</v>
      </c>
      <c r="D374" s="121">
        <v>800</v>
      </c>
      <c r="E374" s="79"/>
      <c r="F374" s="116">
        <f t="shared" si="60"/>
        <v>3000</v>
      </c>
      <c r="G374" s="116">
        <f t="shared" si="60"/>
        <v>3000</v>
      </c>
      <c r="H374" s="119">
        <f t="shared" si="60"/>
        <v>3000</v>
      </c>
      <c r="I374" s="124"/>
    </row>
    <row r="375" spans="1:9" ht="38.25" x14ac:dyDescent="0.2">
      <c r="A375" s="117" t="s">
        <v>99</v>
      </c>
      <c r="B375" s="70" t="s">
        <v>207</v>
      </c>
      <c r="C375" s="115" t="s">
        <v>284</v>
      </c>
      <c r="D375" s="121">
        <v>810</v>
      </c>
      <c r="E375" s="121">
        <v>900100</v>
      </c>
      <c r="F375" s="116">
        <v>3000</v>
      </c>
      <c r="G375" s="116">
        <v>3000</v>
      </c>
      <c r="H375" s="119">
        <v>3000</v>
      </c>
      <c r="I375" s="124"/>
    </row>
    <row r="376" spans="1:9" ht="25.5" x14ac:dyDescent="0.2">
      <c r="A376" s="133" t="s">
        <v>565</v>
      </c>
      <c r="B376" s="73" t="s">
        <v>207</v>
      </c>
      <c r="C376" s="112" t="s">
        <v>173</v>
      </c>
      <c r="D376" s="92"/>
      <c r="E376" s="92"/>
      <c r="F376" s="114">
        <f t="shared" ref="F376:H377" si="61">F377</f>
        <v>6984</v>
      </c>
      <c r="G376" s="114">
        <f t="shared" si="61"/>
        <v>0</v>
      </c>
      <c r="H376" s="122">
        <f t="shared" si="61"/>
        <v>0</v>
      </c>
      <c r="I376" s="124"/>
    </row>
    <row r="377" spans="1:9" x14ac:dyDescent="0.2">
      <c r="A377" s="144" t="s">
        <v>591</v>
      </c>
      <c r="B377" s="73" t="s">
        <v>207</v>
      </c>
      <c r="C377" s="112" t="s">
        <v>174</v>
      </c>
      <c r="D377" s="121"/>
      <c r="E377" s="121"/>
      <c r="F377" s="114">
        <f t="shared" si="61"/>
        <v>6984</v>
      </c>
      <c r="G377" s="114">
        <f t="shared" si="61"/>
        <v>0</v>
      </c>
      <c r="H377" s="122">
        <f t="shared" si="61"/>
        <v>0</v>
      </c>
      <c r="I377" s="124"/>
    </row>
    <row r="378" spans="1:9" ht="25.5" x14ac:dyDescent="0.2">
      <c r="A378" s="147" t="s">
        <v>592</v>
      </c>
      <c r="B378" s="73" t="s">
        <v>207</v>
      </c>
      <c r="C378" s="112" t="s">
        <v>259</v>
      </c>
      <c r="D378" s="121"/>
      <c r="E378" s="157"/>
      <c r="F378" s="180">
        <f>F379</f>
        <v>6984</v>
      </c>
      <c r="G378" s="180">
        <f t="shared" ref="G378:H380" si="62">G379</f>
        <v>0</v>
      </c>
      <c r="H378" s="181">
        <f t="shared" si="62"/>
        <v>0</v>
      </c>
      <c r="I378" s="124"/>
    </row>
    <row r="379" spans="1:9" ht="25.5" x14ac:dyDescent="0.2">
      <c r="A379" s="117" t="s">
        <v>757</v>
      </c>
      <c r="B379" s="70" t="s">
        <v>207</v>
      </c>
      <c r="C379" s="115" t="s">
        <v>756</v>
      </c>
      <c r="D379" s="121"/>
      <c r="E379" s="157"/>
      <c r="F379" s="182">
        <f>F380</f>
        <v>6984</v>
      </c>
      <c r="G379" s="182">
        <f t="shared" si="62"/>
        <v>0</v>
      </c>
      <c r="H379" s="183">
        <f t="shared" si="62"/>
        <v>0</v>
      </c>
      <c r="I379" s="124"/>
    </row>
    <row r="380" spans="1:9" ht="25.5" x14ac:dyDescent="0.2">
      <c r="A380" s="117" t="s">
        <v>67</v>
      </c>
      <c r="B380" s="70" t="s">
        <v>207</v>
      </c>
      <c r="C380" s="115" t="s">
        <v>756</v>
      </c>
      <c r="D380" s="121" t="s">
        <v>68</v>
      </c>
      <c r="E380" s="121"/>
      <c r="F380" s="182">
        <f>F381</f>
        <v>6984</v>
      </c>
      <c r="G380" s="182">
        <f t="shared" si="62"/>
        <v>0</v>
      </c>
      <c r="H380" s="183">
        <f t="shared" si="62"/>
        <v>0</v>
      </c>
      <c r="I380" s="124"/>
    </row>
    <row r="381" spans="1:9" ht="25.5" x14ac:dyDescent="0.2">
      <c r="A381" s="117" t="s">
        <v>69</v>
      </c>
      <c r="B381" s="70" t="s">
        <v>207</v>
      </c>
      <c r="C381" s="115" t="s">
        <v>756</v>
      </c>
      <c r="D381" s="121" t="s">
        <v>70</v>
      </c>
      <c r="E381" s="121">
        <v>900100</v>
      </c>
      <c r="F381" s="182">
        <v>6984</v>
      </c>
      <c r="G381" s="182">
        <v>0</v>
      </c>
      <c r="H381" s="183">
        <v>0</v>
      </c>
      <c r="I381" s="124"/>
    </row>
    <row r="382" spans="1:9" x14ac:dyDescent="0.2">
      <c r="A382" s="133" t="s">
        <v>820</v>
      </c>
      <c r="B382" s="73" t="s">
        <v>207</v>
      </c>
      <c r="C382" s="112" t="s">
        <v>826</v>
      </c>
      <c r="D382" s="92"/>
      <c r="E382" s="92"/>
      <c r="F382" s="114">
        <f>F383</f>
        <v>15578</v>
      </c>
      <c r="G382" s="114">
        <f>G383</f>
        <v>0</v>
      </c>
      <c r="H382" s="122">
        <f>H383</f>
        <v>0</v>
      </c>
      <c r="I382" s="124"/>
    </row>
    <row r="383" spans="1:9" ht="25.5" x14ac:dyDescent="0.2">
      <c r="A383" s="133" t="s">
        <v>821</v>
      </c>
      <c r="B383" s="73" t="s">
        <v>207</v>
      </c>
      <c r="C383" s="112" t="s">
        <v>827</v>
      </c>
      <c r="D383" s="184"/>
      <c r="E383" s="184"/>
      <c r="F383" s="180">
        <f>F384+F388</f>
        <v>15578</v>
      </c>
      <c r="G383" s="180">
        <f>G384+G388</f>
        <v>0</v>
      </c>
      <c r="H383" s="181">
        <f>H384+H388</f>
        <v>0</v>
      </c>
      <c r="I383" s="124"/>
    </row>
    <row r="384" spans="1:9" ht="51" x14ac:dyDescent="0.2">
      <c r="A384" s="185" t="s">
        <v>822</v>
      </c>
      <c r="B384" s="73" t="s">
        <v>207</v>
      </c>
      <c r="C384" s="112" t="s">
        <v>828</v>
      </c>
      <c r="D384" s="121"/>
      <c r="E384" s="157"/>
      <c r="F384" s="180">
        <f>F385</f>
        <v>5578</v>
      </c>
      <c r="G384" s="180">
        <f t="shared" ref="G384:H386" si="63">G385</f>
        <v>0</v>
      </c>
      <c r="H384" s="181">
        <f t="shared" si="63"/>
        <v>0</v>
      </c>
      <c r="I384" s="124"/>
    </row>
    <row r="385" spans="1:9" x14ac:dyDescent="0.2">
      <c r="A385" s="117" t="s">
        <v>823</v>
      </c>
      <c r="B385" s="70" t="s">
        <v>207</v>
      </c>
      <c r="C385" s="115" t="s">
        <v>829</v>
      </c>
      <c r="D385" s="121"/>
      <c r="E385" s="157"/>
      <c r="F385" s="182">
        <f>F386</f>
        <v>5578</v>
      </c>
      <c r="G385" s="182">
        <f t="shared" si="63"/>
        <v>0</v>
      </c>
      <c r="H385" s="183">
        <f t="shared" si="63"/>
        <v>0</v>
      </c>
      <c r="I385" s="124"/>
    </row>
    <row r="386" spans="1:9" ht="25.5" x14ac:dyDescent="0.2">
      <c r="A386" s="117" t="s">
        <v>67</v>
      </c>
      <c r="B386" s="70" t="s">
        <v>207</v>
      </c>
      <c r="C386" s="115" t="s">
        <v>829</v>
      </c>
      <c r="D386" s="121" t="s">
        <v>68</v>
      </c>
      <c r="E386" s="121"/>
      <c r="F386" s="182">
        <f>F387</f>
        <v>5578</v>
      </c>
      <c r="G386" s="182">
        <f t="shared" si="63"/>
        <v>0</v>
      </c>
      <c r="H386" s="183">
        <f t="shared" si="63"/>
        <v>0</v>
      </c>
      <c r="I386" s="124"/>
    </row>
    <row r="387" spans="1:9" ht="25.5" x14ac:dyDescent="0.2">
      <c r="A387" s="117" t="s">
        <v>69</v>
      </c>
      <c r="B387" s="70" t="s">
        <v>207</v>
      </c>
      <c r="C387" s="115" t="s">
        <v>829</v>
      </c>
      <c r="D387" s="121" t="s">
        <v>70</v>
      </c>
      <c r="E387" s="121">
        <v>900100</v>
      </c>
      <c r="F387" s="182">
        <v>5578</v>
      </c>
      <c r="G387" s="182">
        <v>0</v>
      </c>
      <c r="H387" s="183">
        <v>0</v>
      </c>
      <c r="I387" s="124"/>
    </row>
    <row r="388" spans="1:9" ht="38.25" x14ac:dyDescent="0.2">
      <c r="A388" s="186" t="s">
        <v>824</v>
      </c>
      <c r="B388" s="73" t="s">
        <v>207</v>
      </c>
      <c r="C388" s="112" t="s">
        <v>830</v>
      </c>
      <c r="D388" s="92"/>
      <c r="E388" s="92"/>
      <c r="F388" s="158">
        <f>F389</f>
        <v>10000</v>
      </c>
      <c r="G388" s="158">
        <f t="shared" ref="G388:H390" si="64">G389</f>
        <v>0</v>
      </c>
      <c r="H388" s="159">
        <f t="shared" si="64"/>
        <v>0</v>
      </c>
      <c r="I388" s="124"/>
    </row>
    <row r="389" spans="1:9" ht="25.5" x14ac:dyDescent="0.2">
      <c r="A389" s="187" t="s">
        <v>825</v>
      </c>
      <c r="B389" s="70" t="s">
        <v>207</v>
      </c>
      <c r="C389" s="115" t="s">
        <v>831</v>
      </c>
      <c r="D389" s="78"/>
      <c r="E389" s="78"/>
      <c r="F389" s="182">
        <f>F390</f>
        <v>10000</v>
      </c>
      <c r="G389" s="182">
        <f t="shared" si="64"/>
        <v>0</v>
      </c>
      <c r="H389" s="183">
        <f t="shared" si="64"/>
        <v>0</v>
      </c>
      <c r="I389" s="124"/>
    </row>
    <row r="390" spans="1:9" ht="25.5" x14ac:dyDescent="0.2">
      <c r="A390" s="117" t="s">
        <v>67</v>
      </c>
      <c r="B390" s="70" t="s">
        <v>207</v>
      </c>
      <c r="C390" s="115" t="s">
        <v>831</v>
      </c>
      <c r="D390" s="121" t="s">
        <v>68</v>
      </c>
      <c r="E390" s="121"/>
      <c r="F390" s="182">
        <f>F391</f>
        <v>10000</v>
      </c>
      <c r="G390" s="182">
        <f t="shared" si="64"/>
        <v>0</v>
      </c>
      <c r="H390" s="183">
        <f t="shared" si="64"/>
        <v>0</v>
      </c>
      <c r="I390" s="124"/>
    </row>
    <row r="391" spans="1:9" ht="25.5" x14ac:dyDescent="0.2">
      <c r="A391" s="117" t="s">
        <v>69</v>
      </c>
      <c r="B391" s="70" t="s">
        <v>207</v>
      </c>
      <c r="C391" s="115" t="s">
        <v>831</v>
      </c>
      <c r="D391" s="121" t="s">
        <v>70</v>
      </c>
      <c r="E391" s="121">
        <v>900100</v>
      </c>
      <c r="F391" s="182">
        <v>10000</v>
      </c>
      <c r="G391" s="182">
        <v>0</v>
      </c>
      <c r="H391" s="183">
        <v>0</v>
      </c>
      <c r="I391" s="124"/>
    </row>
    <row r="392" spans="1:9" x14ac:dyDescent="0.2">
      <c r="A392" s="95" t="s">
        <v>100</v>
      </c>
      <c r="B392" s="84" t="s">
        <v>333</v>
      </c>
      <c r="C392" s="84"/>
      <c r="D392" s="113"/>
      <c r="E392" s="113"/>
      <c r="F392" s="114">
        <f>F393+F440+F545</f>
        <v>4111281.29</v>
      </c>
      <c r="G392" s="114">
        <f>G393+G440+G545</f>
        <v>3704112.1</v>
      </c>
      <c r="H392" s="122">
        <f>H393+H440+H545</f>
        <v>2298896.4</v>
      </c>
      <c r="I392" s="124"/>
    </row>
    <row r="393" spans="1:9" x14ac:dyDescent="0.2">
      <c r="A393" s="71" t="s">
        <v>101</v>
      </c>
      <c r="B393" s="73" t="s">
        <v>208</v>
      </c>
      <c r="C393" s="73"/>
      <c r="D393" s="113"/>
      <c r="E393" s="113"/>
      <c r="F393" s="114">
        <f>F394+F403+F409</f>
        <v>832308.9</v>
      </c>
      <c r="G393" s="114">
        <f>G394+G403+G409</f>
        <v>1416459.1</v>
      </c>
      <c r="H393" s="122">
        <f>H394+H403+H409</f>
        <v>107494.1</v>
      </c>
      <c r="I393" s="124"/>
    </row>
    <row r="394" spans="1:9" ht="25.5" x14ac:dyDescent="0.2">
      <c r="A394" s="144" t="s">
        <v>565</v>
      </c>
      <c r="B394" s="84" t="s">
        <v>208</v>
      </c>
      <c r="C394" s="112" t="s">
        <v>173</v>
      </c>
      <c r="D394" s="87"/>
      <c r="E394" s="87"/>
      <c r="F394" s="114">
        <f t="shared" ref="F394:H395" si="65">F395</f>
        <v>49355.1</v>
      </c>
      <c r="G394" s="114">
        <f t="shared" si="65"/>
        <v>20964.599999999999</v>
      </c>
      <c r="H394" s="122">
        <f t="shared" si="65"/>
        <v>16004.1</v>
      </c>
      <c r="I394" s="124"/>
    </row>
    <row r="395" spans="1:9" x14ac:dyDescent="0.2">
      <c r="A395" s="144" t="s">
        <v>591</v>
      </c>
      <c r="B395" s="73" t="s">
        <v>208</v>
      </c>
      <c r="C395" s="112" t="s">
        <v>174</v>
      </c>
      <c r="D395" s="179"/>
      <c r="E395" s="179"/>
      <c r="F395" s="114">
        <f t="shared" si="65"/>
        <v>49355.1</v>
      </c>
      <c r="G395" s="114">
        <f t="shared" si="65"/>
        <v>20964.599999999999</v>
      </c>
      <c r="H395" s="122">
        <f t="shared" si="65"/>
        <v>16004.1</v>
      </c>
      <c r="I395" s="124"/>
    </row>
    <row r="396" spans="1:9" ht="25.5" x14ac:dyDescent="0.2">
      <c r="A396" s="147" t="s">
        <v>592</v>
      </c>
      <c r="B396" s="73" t="s">
        <v>208</v>
      </c>
      <c r="C396" s="112" t="s">
        <v>259</v>
      </c>
      <c r="D396" s="179"/>
      <c r="E396" s="179"/>
      <c r="F396" s="114">
        <f>F400+F397</f>
        <v>49355.1</v>
      </c>
      <c r="G396" s="114">
        <f>G400</f>
        <v>20964.599999999999</v>
      </c>
      <c r="H396" s="122">
        <f>H400</f>
        <v>16004.1</v>
      </c>
      <c r="I396" s="124"/>
    </row>
    <row r="397" spans="1:9" ht="25.5" x14ac:dyDescent="0.2">
      <c r="A397" s="155" t="s">
        <v>796</v>
      </c>
      <c r="B397" s="70" t="s">
        <v>208</v>
      </c>
      <c r="C397" s="115" t="s">
        <v>618</v>
      </c>
      <c r="D397" s="75"/>
      <c r="E397" s="75"/>
      <c r="F397" s="116">
        <f t="shared" ref="F397:H398" si="66">F398</f>
        <v>15160.1</v>
      </c>
      <c r="G397" s="116">
        <f t="shared" si="66"/>
        <v>0</v>
      </c>
      <c r="H397" s="119">
        <f t="shared" si="66"/>
        <v>0</v>
      </c>
      <c r="I397" s="124"/>
    </row>
    <row r="398" spans="1:9" ht="25.5" x14ac:dyDescent="0.2">
      <c r="A398" s="117" t="s">
        <v>67</v>
      </c>
      <c r="B398" s="70" t="s">
        <v>208</v>
      </c>
      <c r="C398" s="115" t="s">
        <v>618</v>
      </c>
      <c r="D398" s="121" t="s">
        <v>68</v>
      </c>
      <c r="E398" s="121"/>
      <c r="F398" s="116">
        <f t="shared" si="66"/>
        <v>15160.1</v>
      </c>
      <c r="G398" s="116">
        <f t="shared" si="66"/>
        <v>0</v>
      </c>
      <c r="H398" s="119">
        <f t="shared" si="66"/>
        <v>0</v>
      </c>
      <c r="I398" s="124"/>
    </row>
    <row r="399" spans="1:9" ht="25.5" x14ac:dyDescent="0.2">
      <c r="A399" s="117" t="s">
        <v>69</v>
      </c>
      <c r="B399" s="70" t="s">
        <v>208</v>
      </c>
      <c r="C399" s="115" t="s">
        <v>618</v>
      </c>
      <c r="D399" s="121" t="s">
        <v>70</v>
      </c>
      <c r="E399" s="121">
        <v>900100</v>
      </c>
      <c r="F399" s="116">
        <v>15160.1</v>
      </c>
      <c r="G399" s="116">
        <v>0</v>
      </c>
      <c r="H399" s="119">
        <v>0</v>
      </c>
      <c r="I399" s="124"/>
    </row>
    <row r="400" spans="1:9" x14ac:dyDescent="0.2">
      <c r="A400" s="117" t="s">
        <v>334</v>
      </c>
      <c r="B400" s="70" t="s">
        <v>208</v>
      </c>
      <c r="C400" s="115" t="s">
        <v>335</v>
      </c>
      <c r="D400" s="121"/>
      <c r="E400" s="121"/>
      <c r="F400" s="116">
        <f t="shared" ref="F400:H401" si="67">F401</f>
        <v>34195</v>
      </c>
      <c r="G400" s="116">
        <f t="shared" si="67"/>
        <v>20964.599999999999</v>
      </c>
      <c r="H400" s="119">
        <f t="shared" si="67"/>
        <v>16004.1</v>
      </c>
      <c r="I400" s="124"/>
    </row>
    <row r="401" spans="1:9" ht="25.5" x14ac:dyDescent="0.2">
      <c r="A401" s="117" t="s">
        <v>67</v>
      </c>
      <c r="B401" s="70" t="s">
        <v>208</v>
      </c>
      <c r="C401" s="115" t="s">
        <v>335</v>
      </c>
      <c r="D401" s="121" t="s">
        <v>68</v>
      </c>
      <c r="E401" s="121"/>
      <c r="F401" s="116">
        <f t="shared" si="67"/>
        <v>34195</v>
      </c>
      <c r="G401" s="116">
        <f t="shared" si="67"/>
        <v>20964.599999999999</v>
      </c>
      <c r="H401" s="119">
        <f t="shared" si="67"/>
        <v>16004.1</v>
      </c>
      <c r="I401" s="124"/>
    </row>
    <row r="402" spans="1:9" ht="25.5" x14ac:dyDescent="0.2">
      <c r="A402" s="117" t="s">
        <v>69</v>
      </c>
      <c r="B402" s="70" t="s">
        <v>208</v>
      </c>
      <c r="C402" s="115" t="s">
        <v>335</v>
      </c>
      <c r="D402" s="121" t="s">
        <v>70</v>
      </c>
      <c r="E402" s="121">
        <v>900100</v>
      </c>
      <c r="F402" s="116">
        <v>34195</v>
      </c>
      <c r="G402" s="116">
        <v>20964.599999999999</v>
      </c>
      <c r="H402" s="119">
        <v>16004.1</v>
      </c>
      <c r="I402" s="124"/>
    </row>
    <row r="403" spans="1:9" ht="25.5" x14ac:dyDescent="0.2">
      <c r="A403" s="120" t="s">
        <v>290</v>
      </c>
      <c r="B403" s="73" t="s">
        <v>208</v>
      </c>
      <c r="C403" s="112" t="s">
        <v>291</v>
      </c>
      <c r="D403" s="121"/>
      <c r="E403" s="121"/>
      <c r="F403" s="114">
        <f t="shared" ref="F403:H404" si="68">F404</f>
        <v>1488</v>
      </c>
      <c r="G403" s="114">
        <f t="shared" si="68"/>
        <v>0</v>
      </c>
      <c r="H403" s="122">
        <f t="shared" si="68"/>
        <v>0</v>
      </c>
      <c r="I403" s="124"/>
    </row>
    <row r="404" spans="1:9" ht="38.25" x14ac:dyDescent="0.2">
      <c r="A404" s="144" t="s">
        <v>580</v>
      </c>
      <c r="B404" s="73" t="s">
        <v>208</v>
      </c>
      <c r="C404" s="112" t="s">
        <v>294</v>
      </c>
      <c r="D404" s="121"/>
      <c r="E404" s="121"/>
      <c r="F404" s="114">
        <f t="shared" si="68"/>
        <v>1488</v>
      </c>
      <c r="G404" s="114">
        <f t="shared" si="68"/>
        <v>0</v>
      </c>
      <c r="H404" s="122">
        <f t="shared" si="68"/>
        <v>0</v>
      </c>
      <c r="I404" s="124"/>
    </row>
    <row r="405" spans="1:9" ht="25.5" x14ac:dyDescent="0.2">
      <c r="A405" s="147" t="s">
        <v>296</v>
      </c>
      <c r="B405" s="73" t="s">
        <v>208</v>
      </c>
      <c r="C405" s="112" t="s">
        <v>585</v>
      </c>
      <c r="D405" s="129"/>
      <c r="E405" s="129"/>
      <c r="F405" s="114">
        <f>F406</f>
        <v>1488</v>
      </c>
      <c r="G405" s="114">
        <f t="shared" ref="G405:H407" si="69">G406</f>
        <v>0</v>
      </c>
      <c r="H405" s="122">
        <f t="shared" si="69"/>
        <v>0</v>
      </c>
      <c r="I405" s="124"/>
    </row>
    <row r="406" spans="1:9" x14ac:dyDescent="0.2">
      <c r="A406" s="155" t="s">
        <v>297</v>
      </c>
      <c r="B406" s="70" t="s">
        <v>208</v>
      </c>
      <c r="C406" s="115" t="s">
        <v>741</v>
      </c>
      <c r="D406" s="121"/>
      <c r="E406" s="121"/>
      <c r="F406" s="116">
        <f>F407</f>
        <v>1488</v>
      </c>
      <c r="G406" s="116">
        <f t="shared" si="69"/>
        <v>0</v>
      </c>
      <c r="H406" s="119">
        <f t="shared" si="69"/>
        <v>0</v>
      </c>
      <c r="I406" s="124"/>
    </row>
    <row r="407" spans="1:9" x14ac:dyDescent="0.2">
      <c r="A407" s="117" t="s">
        <v>72</v>
      </c>
      <c r="B407" s="70" t="s">
        <v>208</v>
      </c>
      <c r="C407" s="115" t="s">
        <v>741</v>
      </c>
      <c r="D407" s="121">
        <v>800</v>
      </c>
      <c r="E407" s="121"/>
      <c r="F407" s="116">
        <f>F408</f>
        <v>1488</v>
      </c>
      <c r="G407" s="116">
        <f t="shared" si="69"/>
        <v>0</v>
      </c>
      <c r="H407" s="119">
        <f t="shared" si="69"/>
        <v>0</v>
      </c>
      <c r="I407" s="124"/>
    </row>
    <row r="408" spans="1:9" ht="38.25" x14ac:dyDescent="0.2">
      <c r="A408" s="117" t="s">
        <v>99</v>
      </c>
      <c r="B408" s="70" t="s">
        <v>208</v>
      </c>
      <c r="C408" s="115" t="s">
        <v>741</v>
      </c>
      <c r="D408" s="121">
        <v>810</v>
      </c>
      <c r="E408" s="121">
        <v>900100</v>
      </c>
      <c r="F408" s="116">
        <v>1488</v>
      </c>
      <c r="G408" s="116">
        <v>0</v>
      </c>
      <c r="H408" s="119">
        <v>0</v>
      </c>
      <c r="I408" s="124"/>
    </row>
    <row r="409" spans="1:9" ht="25.5" x14ac:dyDescent="0.2">
      <c r="A409" s="120" t="s">
        <v>659</v>
      </c>
      <c r="B409" s="73" t="s">
        <v>208</v>
      </c>
      <c r="C409" s="112" t="s">
        <v>663</v>
      </c>
      <c r="D409" s="129"/>
      <c r="E409" s="129"/>
      <c r="F409" s="114">
        <f>F422+F410</f>
        <v>781465.8</v>
      </c>
      <c r="G409" s="114">
        <f>G422+G410</f>
        <v>1395494.5</v>
      </c>
      <c r="H409" s="122">
        <f>H422+H410</f>
        <v>91490</v>
      </c>
      <c r="I409" s="124"/>
    </row>
    <row r="410" spans="1:9" ht="25.5" x14ac:dyDescent="0.2">
      <c r="A410" s="120" t="s">
        <v>761</v>
      </c>
      <c r="B410" s="70" t="s">
        <v>208</v>
      </c>
      <c r="C410" s="112" t="s">
        <v>764</v>
      </c>
      <c r="D410" s="129"/>
      <c r="E410" s="129"/>
      <c r="F410" s="114">
        <f>F411</f>
        <v>42579.5</v>
      </c>
      <c r="G410" s="114">
        <f>G411</f>
        <v>0</v>
      </c>
      <c r="H410" s="122">
        <f>H411</f>
        <v>91490</v>
      </c>
      <c r="I410" s="124"/>
    </row>
    <row r="411" spans="1:9" ht="25.5" x14ac:dyDescent="0.2">
      <c r="A411" s="117" t="s">
        <v>762</v>
      </c>
      <c r="B411" s="70" t="s">
        <v>208</v>
      </c>
      <c r="C411" s="115" t="s">
        <v>765</v>
      </c>
      <c r="D411" s="129"/>
      <c r="E411" s="129"/>
      <c r="F411" s="116">
        <f>F415+F412</f>
        <v>42579.5</v>
      </c>
      <c r="G411" s="116">
        <f>G415+G412</f>
        <v>0</v>
      </c>
      <c r="H411" s="119">
        <f>H415+H412</f>
        <v>91490</v>
      </c>
      <c r="I411" s="124"/>
    </row>
    <row r="412" spans="1:9" ht="25.5" x14ac:dyDescent="0.2">
      <c r="A412" s="117" t="s">
        <v>687</v>
      </c>
      <c r="B412" s="70" t="s">
        <v>208</v>
      </c>
      <c r="C412" s="115" t="s">
        <v>805</v>
      </c>
      <c r="D412" s="121"/>
      <c r="E412" s="121"/>
      <c r="F412" s="116">
        <f t="shared" ref="F412:H413" si="70">F413</f>
        <v>28769</v>
      </c>
      <c r="G412" s="116">
        <f t="shared" si="70"/>
        <v>0</v>
      </c>
      <c r="H412" s="119">
        <f t="shared" si="70"/>
        <v>91490</v>
      </c>
      <c r="I412" s="124"/>
    </row>
    <row r="413" spans="1:9" ht="25.5" x14ac:dyDescent="0.2">
      <c r="A413" s="117" t="s">
        <v>67</v>
      </c>
      <c r="B413" s="70" t="s">
        <v>208</v>
      </c>
      <c r="C413" s="115" t="s">
        <v>805</v>
      </c>
      <c r="D413" s="121">
        <v>200</v>
      </c>
      <c r="E413" s="121"/>
      <c r="F413" s="116">
        <f t="shared" si="70"/>
        <v>28769</v>
      </c>
      <c r="G413" s="116">
        <f t="shared" si="70"/>
        <v>0</v>
      </c>
      <c r="H413" s="119">
        <f t="shared" si="70"/>
        <v>91490</v>
      </c>
      <c r="I413" s="124"/>
    </row>
    <row r="414" spans="1:9" ht="25.5" x14ac:dyDescent="0.2">
      <c r="A414" s="117" t="s">
        <v>69</v>
      </c>
      <c r="B414" s="70" t="s">
        <v>208</v>
      </c>
      <c r="C414" s="115" t="s">
        <v>805</v>
      </c>
      <c r="D414" s="75">
        <v>240</v>
      </c>
      <c r="E414" s="121">
        <v>900100</v>
      </c>
      <c r="F414" s="116">
        <v>28769</v>
      </c>
      <c r="G414" s="116"/>
      <c r="H414" s="119">
        <v>91490</v>
      </c>
      <c r="I414" s="124"/>
    </row>
    <row r="415" spans="1:9" ht="25.5" x14ac:dyDescent="0.2">
      <c r="A415" s="117" t="s">
        <v>763</v>
      </c>
      <c r="B415" s="70" t="s">
        <v>208</v>
      </c>
      <c r="C415" s="115" t="s">
        <v>766</v>
      </c>
      <c r="D415" s="121"/>
      <c r="E415" s="121"/>
      <c r="F415" s="116">
        <f>F416+F419</f>
        <v>13810.5</v>
      </c>
      <c r="G415" s="116">
        <f>G416+G419</f>
        <v>0</v>
      </c>
      <c r="H415" s="119">
        <f>H416+H419</f>
        <v>0</v>
      </c>
      <c r="I415" s="124"/>
    </row>
    <row r="416" spans="1:9" ht="25.5" x14ac:dyDescent="0.2">
      <c r="A416" s="117" t="s">
        <v>102</v>
      </c>
      <c r="B416" s="70" t="s">
        <v>208</v>
      </c>
      <c r="C416" s="115" t="s">
        <v>766</v>
      </c>
      <c r="D416" s="121" t="s">
        <v>103</v>
      </c>
      <c r="E416" s="121"/>
      <c r="F416" s="116">
        <f>F417+F418</f>
        <v>5810.5</v>
      </c>
      <c r="G416" s="116">
        <f>G417+G418</f>
        <v>0</v>
      </c>
      <c r="H416" s="119">
        <f>H417+H418</f>
        <v>0</v>
      </c>
      <c r="I416" s="124"/>
    </row>
    <row r="417" spans="1:9" x14ac:dyDescent="0.2">
      <c r="A417" s="117" t="s">
        <v>104</v>
      </c>
      <c r="B417" s="70" t="s">
        <v>208</v>
      </c>
      <c r="C417" s="115" t="s">
        <v>766</v>
      </c>
      <c r="D417" s="121" t="s">
        <v>105</v>
      </c>
      <c r="E417" s="121">
        <v>900302</v>
      </c>
      <c r="F417" s="116">
        <v>4712.3</v>
      </c>
      <c r="G417" s="116">
        <v>0</v>
      </c>
      <c r="H417" s="119">
        <v>0</v>
      </c>
      <c r="I417" s="124"/>
    </row>
    <row r="418" spans="1:9" x14ac:dyDescent="0.2">
      <c r="A418" s="117" t="s">
        <v>104</v>
      </c>
      <c r="B418" s="70" t="s">
        <v>208</v>
      </c>
      <c r="C418" s="115" t="s">
        <v>766</v>
      </c>
      <c r="D418" s="121" t="s">
        <v>105</v>
      </c>
      <c r="E418" s="121">
        <v>900100</v>
      </c>
      <c r="F418" s="116">
        <v>1098.2</v>
      </c>
      <c r="G418" s="116">
        <v>0</v>
      </c>
      <c r="H418" s="119">
        <v>0</v>
      </c>
      <c r="I418" s="124"/>
    </row>
    <row r="419" spans="1:9" x14ac:dyDescent="0.2">
      <c r="A419" s="117" t="s">
        <v>72</v>
      </c>
      <c r="B419" s="70" t="s">
        <v>208</v>
      </c>
      <c r="C419" s="115" t="s">
        <v>766</v>
      </c>
      <c r="D419" s="121">
        <v>800</v>
      </c>
      <c r="E419" s="121"/>
      <c r="F419" s="116">
        <f>SUM(F420:F421)</f>
        <v>8000</v>
      </c>
      <c r="G419" s="116">
        <f>SUM(G420:G421)</f>
        <v>0</v>
      </c>
      <c r="H419" s="119">
        <f>SUM(H420:H421)</f>
        <v>0</v>
      </c>
      <c r="I419" s="124"/>
    </row>
    <row r="420" spans="1:9" x14ac:dyDescent="0.2">
      <c r="A420" s="117" t="s">
        <v>74</v>
      </c>
      <c r="B420" s="70" t="s">
        <v>208</v>
      </c>
      <c r="C420" s="115" t="s">
        <v>766</v>
      </c>
      <c r="D420" s="121">
        <v>850</v>
      </c>
      <c r="E420" s="121">
        <v>900302</v>
      </c>
      <c r="F420" s="116">
        <v>6488</v>
      </c>
      <c r="G420" s="116">
        <v>0</v>
      </c>
      <c r="H420" s="119">
        <v>0</v>
      </c>
      <c r="I420" s="124"/>
    </row>
    <row r="421" spans="1:9" x14ac:dyDescent="0.2">
      <c r="A421" s="117" t="s">
        <v>74</v>
      </c>
      <c r="B421" s="70" t="s">
        <v>208</v>
      </c>
      <c r="C421" s="115" t="s">
        <v>766</v>
      </c>
      <c r="D421" s="121">
        <v>850</v>
      </c>
      <c r="E421" s="121">
        <v>900100</v>
      </c>
      <c r="F421" s="116">
        <v>1512</v>
      </c>
      <c r="G421" s="116">
        <v>0</v>
      </c>
      <c r="H421" s="119">
        <v>0</v>
      </c>
      <c r="I421" s="124"/>
    </row>
    <row r="422" spans="1:9" ht="38.25" x14ac:dyDescent="0.2">
      <c r="A422" s="120" t="s">
        <v>660</v>
      </c>
      <c r="B422" s="73" t="s">
        <v>208</v>
      </c>
      <c r="C422" s="112" t="s">
        <v>664</v>
      </c>
      <c r="D422" s="129"/>
      <c r="E422" s="129"/>
      <c r="F422" s="114">
        <f>F423</f>
        <v>738886.3</v>
      </c>
      <c r="G422" s="114">
        <f>G423</f>
        <v>1395494.5</v>
      </c>
      <c r="H422" s="122">
        <f>H423</f>
        <v>0</v>
      </c>
      <c r="I422" s="124"/>
    </row>
    <row r="423" spans="1:9" ht="29.1" customHeight="1" x14ac:dyDescent="0.2">
      <c r="A423" s="117" t="s">
        <v>661</v>
      </c>
      <c r="B423" s="70" t="s">
        <v>208</v>
      </c>
      <c r="C423" s="115" t="s">
        <v>665</v>
      </c>
      <c r="D423" s="121"/>
      <c r="E423" s="121"/>
      <c r="F423" s="116">
        <f>F424+F435+F431</f>
        <v>738886.3</v>
      </c>
      <c r="G423" s="116">
        <f>G424+G435</f>
        <v>1395494.5</v>
      </c>
      <c r="H423" s="119">
        <f>H424+H435</f>
        <v>0</v>
      </c>
      <c r="I423" s="124"/>
    </row>
    <row r="424" spans="1:9" ht="25.5" x14ac:dyDescent="0.2">
      <c r="A424" s="117" t="s">
        <v>662</v>
      </c>
      <c r="B424" s="70" t="s">
        <v>208</v>
      </c>
      <c r="C424" s="115" t="s">
        <v>666</v>
      </c>
      <c r="D424" s="121"/>
      <c r="E424" s="121"/>
      <c r="F424" s="116">
        <f>F425+F428</f>
        <v>51712.399999999994</v>
      </c>
      <c r="G424" s="116">
        <f t="shared" ref="G424:H424" si="71">G425+G428</f>
        <v>1395494.5</v>
      </c>
      <c r="H424" s="119">
        <f t="shared" si="71"/>
        <v>0</v>
      </c>
      <c r="I424" s="124"/>
    </row>
    <row r="425" spans="1:9" ht="25.5" x14ac:dyDescent="0.2">
      <c r="A425" s="117" t="s">
        <v>102</v>
      </c>
      <c r="B425" s="70" t="s">
        <v>208</v>
      </c>
      <c r="C425" s="115" t="s">
        <v>666</v>
      </c>
      <c r="D425" s="121" t="s">
        <v>103</v>
      </c>
      <c r="E425" s="121"/>
      <c r="F425" s="116">
        <f>F426+F427</f>
        <v>46713.399999999994</v>
      </c>
      <c r="G425" s="188">
        <f>G426+G427</f>
        <v>1395494.5</v>
      </c>
      <c r="H425" s="132">
        <f>H426+H427</f>
        <v>0</v>
      </c>
      <c r="I425" s="124"/>
    </row>
    <row r="426" spans="1:9" x14ac:dyDescent="0.2">
      <c r="A426" s="117" t="s">
        <v>104</v>
      </c>
      <c r="B426" s="70" t="s">
        <v>208</v>
      </c>
      <c r="C426" s="115" t="s">
        <v>666</v>
      </c>
      <c r="D426" s="121" t="s">
        <v>105</v>
      </c>
      <c r="E426" s="121">
        <v>900302</v>
      </c>
      <c r="F426" s="116">
        <v>37884.6</v>
      </c>
      <c r="G426" s="116">
        <v>1131525.7</v>
      </c>
      <c r="H426" s="132">
        <v>0</v>
      </c>
      <c r="I426" s="124"/>
    </row>
    <row r="427" spans="1:9" x14ac:dyDescent="0.2">
      <c r="A427" s="117" t="s">
        <v>104</v>
      </c>
      <c r="B427" s="70" t="s">
        <v>208</v>
      </c>
      <c r="C427" s="115" t="s">
        <v>666</v>
      </c>
      <c r="D427" s="121" t="s">
        <v>105</v>
      </c>
      <c r="E427" s="121">
        <v>900100</v>
      </c>
      <c r="F427" s="116">
        <v>8828.7999999999993</v>
      </c>
      <c r="G427" s="116">
        <v>263968.8</v>
      </c>
      <c r="H427" s="132">
        <v>0</v>
      </c>
      <c r="I427" s="124"/>
    </row>
    <row r="428" spans="1:9" x14ac:dyDescent="0.2">
      <c r="A428" s="117" t="s">
        <v>72</v>
      </c>
      <c r="B428" s="70" t="s">
        <v>208</v>
      </c>
      <c r="C428" s="115" t="s">
        <v>666</v>
      </c>
      <c r="D428" s="121">
        <v>800</v>
      </c>
      <c r="E428" s="121"/>
      <c r="F428" s="116">
        <f>F429+F430</f>
        <v>4999</v>
      </c>
      <c r="G428" s="116">
        <f t="shared" ref="G428:H428" si="72">G429+G430</f>
        <v>0</v>
      </c>
      <c r="H428" s="119">
        <f t="shared" si="72"/>
        <v>0</v>
      </c>
      <c r="I428" s="124"/>
    </row>
    <row r="429" spans="1:9" x14ac:dyDescent="0.2">
      <c r="A429" s="117" t="s">
        <v>74</v>
      </c>
      <c r="B429" s="70" t="s">
        <v>208</v>
      </c>
      <c r="C429" s="115" t="s">
        <v>666</v>
      </c>
      <c r="D429" s="121">
        <v>850</v>
      </c>
      <c r="E429" s="121">
        <v>900302</v>
      </c>
      <c r="F429" s="116">
        <v>4054.2</v>
      </c>
      <c r="G429" s="116">
        <v>0</v>
      </c>
      <c r="H429" s="132">
        <v>0</v>
      </c>
      <c r="I429" s="124"/>
    </row>
    <row r="430" spans="1:9" x14ac:dyDescent="0.2">
      <c r="A430" s="117" t="s">
        <v>74</v>
      </c>
      <c r="B430" s="70" t="s">
        <v>208</v>
      </c>
      <c r="C430" s="115" t="s">
        <v>666</v>
      </c>
      <c r="D430" s="121">
        <v>850</v>
      </c>
      <c r="E430" s="121">
        <v>900100</v>
      </c>
      <c r="F430" s="116">
        <v>944.8</v>
      </c>
      <c r="G430" s="116">
        <v>0</v>
      </c>
      <c r="H430" s="132">
        <v>0</v>
      </c>
      <c r="I430" s="124"/>
    </row>
    <row r="431" spans="1:9" ht="25.5" x14ac:dyDescent="0.2">
      <c r="A431" s="117" t="s">
        <v>662</v>
      </c>
      <c r="B431" s="70" t="s">
        <v>208</v>
      </c>
      <c r="C431" s="115" t="s">
        <v>896</v>
      </c>
      <c r="D431" s="121"/>
      <c r="E431" s="121"/>
      <c r="F431" s="116">
        <f>F432</f>
        <v>184470.90000000002</v>
      </c>
      <c r="G431" s="116">
        <f t="shared" ref="G431:H431" si="73">G432+G433</f>
        <v>0</v>
      </c>
      <c r="H431" s="119">
        <f t="shared" si="73"/>
        <v>0</v>
      </c>
      <c r="I431" s="124"/>
    </row>
    <row r="432" spans="1:9" x14ac:dyDescent="0.2">
      <c r="A432" s="117" t="s">
        <v>72</v>
      </c>
      <c r="B432" s="70" t="s">
        <v>208</v>
      </c>
      <c r="C432" s="115" t="s">
        <v>896</v>
      </c>
      <c r="D432" s="121">
        <v>800</v>
      </c>
      <c r="E432" s="121"/>
      <c r="F432" s="116">
        <f>F433+F434</f>
        <v>184470.90000000002</v>
      </c>
      <c r="G432" s="116">
        <v>0</v>
      </c>
      <c r="H432" s="119">
        <v>0</v>
      </c>
      <c r="I432" s="124"/>
    </row>
    <row r="433" spans="1:9" x14ac:dyDescent="0.2">
      <c r="A433" s="117" t="s">
        <v>74</v>
      </c>
      <c r="B433" s="70" t="s">
        <v>208</v>
      </c>
      <c r="C433" s="115" t="s">
        <v>896</v>
      </c>
      <c r="D433" s="121">
        <v>850</v>
      </c>
      <c r="E433" s="121">
        <v>900302</v>
      </c>
      <c r="F433" s="116">
        <v>182626.2</v>
      </c>
      <c r="G433" s="116">
        <v>0</v>
      </c>
      <c r="H433" s="119">
        <v>0</v>
      </c>
      <c r="I433" s="124"/>
    </row>
    <row r="434" spans="1:9" x14ac:dyDescent="0.2">
      <c r="A434" s="117" t="s">
        <v>74</v>
      </c>
      <c r="B434" s="70" t="s">
        <v>208</v>
      </c>
      <c r="C434" s="115" t="s">
        <v>896</v>
      </c>
      <c r="D434" s="121">
        <v>850</v>
      </c>
      <c r="E434" s="121">
        <v>900100</v>
      </c>
      <c r="F434" s="116">
        <v>1844.7</v>
      </c>
      <c r="G434" s="116">
        <f t="shared" ref="G434:H434" si="74">G435+G436</f>
        <v>0</v>
      </c>
      <c r="H434" s="119">
        <f t="shared" si="74"/>
        <v>0</v>
      </c>
      <c r="I434" s="124"/>
    </row>
    <row r="435" spans="1:9" ht="25.5" x14ac:dyDescent="0.2">
      <c r="A435" s="189" t="s">
        <v>688</v>
      </c>
      <c r="B435" s="70" t="s">
        <v>208</v>
      </c>
      <c r="C435" s="121" t="s">
        <v>689</v>
      </c>
      <c r="D435" s="121"/>
      <c r="E435" s="121"/>
      <c r="F435" s="188">
        <f>F436+F438</f>
        <v>502703</v>
      </c>
      <c r="G435" s="188">
        <f t="shared" ref="F435:H438" si="75">G436</f>
        <v>0</v>
      </c>
      <c r="H435" s="132">
        <f t="shared" si="75"/>
        <v>0</v>
      </c>
      <c r="I435" s="124"/>
    </row>
    <row r="436" spans="1:9" ht="25.5" x14ac:dyDescent="0.2">
      <c r="A436" s="117" t="s">
        <v>102</v>
      </c>
      <c r="B436" s="70" t="s">
        <v>208</v>
      </c>
      <c r="C436" s="121" t="s">
        <v>689</v>
      </c>
      <c r="D436" s="121" t="s">
        <v>103</v>
      </c>
      <c r="E436" s="121"/>
      <c r="F436" s="188">
        <f t="shared" si="75"/>
        <v>412703</v>
      </c>
      <c r="G436" s="188">
        <f t="shared" si="75"/>
        <v>0</v>
      </c>
      <c r="H436" s="132">
        <f t="shared" si="75"/>
        <v>0</v>
      </c>
      <c r="I436" s="124"/>
    </row>
    <row r="437" spans="1:9" x14ac:dyDescent="0.2">
      <c r="A437" s="117" t="s">
        <v>104</v>
      </c>
      <c r="B437" s="70" t="s">
        <v>208</v>
      </c>
      <c r="C437" s="121" t="s">
        <v>689</v>
      </c>
      <c r="D437" s="121" t="s">
        <v>105</v>
      </c>
      <c r="E437" s="121">
        <v>900100</v>
      </c>
      <c r="F437" s="188">
        <v>412703</v>
      </c>
      <c r="G437" s="188">
        <v>0</v>
      </c>
      <c r="H437" s="132">
        <v>0</v>
      </c>
      <c r="I437" s="124"/>
    </row>
    <row r="438" spans="1:9" x14ac:dyDescent="0.2">
      <c r="A438" s="117" t="s">
        <v>72</v>
      </c>
      <c r="B438" s="70" t="s">
        <v>208</v>
      </c>
      <c r="C438" s="121" t="s">
        <v>689</v>
      </c>
      <c r="D438" s="121">
        <v>800</v>
      </c>
      <c r="E438" s="121"/>
      <c r="F438" s="188">
        <f>F439</f>
        <v>90000</v>
      </c>
      <c r="G438" s="188">
        <f t="shared" si="75"/>
        <v>0</v>
      </c>
      <c r="H438" s="132">
        <f t="shared" si="75"/>
        <v>0</v>
      </c>
      <c r="I438" s="124"/>
    </row>
    <row r="439" spans="1:9" x14ac:dyDescent="0.2">
      <c r="A439" s="117" t="s">
        <v>74</v>
      </c>
      <c r="B439" s="70" t="s">
        <v>208</v>
      </c>
      <c r="C439" s="121" t="s">
        <v>689</v>
      </c>
      <c r="D439" s="121">
        <v>850</v>
      </c>
      <c r="E439" s="121">
        <v>900100</v>
      </c>
      <c r="F439" s="188">
        <v>90000</v>
      </c>
      <c r="G439" s="188">
        <v>0</v>
      </c>
      <c r="H439" s="132">
        <v>0</v>
      </c>
      <c r="I439" s="124"/>
    </row>
    <row r="440" spans="1:9" x14ac:dyDescent="0.2">
      <c r="A440" s="120" t="s">
        <v>336</v>
      </c>
      <c r="B440" s="73" t="s">
        <v>209</v>
      </c>
      <c r="C440" s="112"/>
      <c r="D440" s="129"/>
      <c r="E440" s="129"/>
      <c r="F440" s="114">
        <f>F441+F538</f>
        <v>1887378.1900000002</v>
      </c>
      <c r="G440" s="114">
        <f>G441+G538</f>
        <v>1266952</v>
      </c>
      <c r="H440" s="122">
        <f>H441+H538</f>
        <v>833421.29999999993</v>
      </c>
      <c r="I440" s="190">
        <f>I441+I538</f>
        <v>0</v>
      </c>
    </row>
    <row r="441" spans="1:9" ht="25.5" x14ac:dyDescent="0.2">
      <c r="A441" s="133" t="s">
        <v>479</v>
      </c>
      <c r="B441" s="73" t="s">
        <v>209</v>
      </c>
      <c r="C441" s="112" t="s">
        <v>143</v>
      </c>
      <c r="D441" s="79"/>
      <c r="E441" s="79"/>
      <c r="F441" s="114">
        <f>F447+F469+F530+F525+F442</f>
        <v>1881500.3900000001</v>
      </c>
      <c r="G441" s="114">
        <f>G447+G469+G530+G525+G442</f>
        <v>1266952</v>
      </c>
      <c r="H441" s="122">
        <f>H447+H469+H530+H525+H442</f>
        <v>833421.29999999993</v>
      </c>
      <c r="I441" s="124"/>
    </row>
    <row r="442" spans="1:9" x14ac:dyDescent="0.2">
      <c r="A442" s="133" t="s">
        <v>575</v>
      </c>
      <c r="B442" s="73" t="s">
        <v>209</v>
      </c>
      <c r="C442" s="112" t="s">
        <v>577</v>
      </c>
      <c r="D442" s="81"/>
      <c r="E442" s="81"/>
      <c r="F442" s="114">
        <f>F443</f>
        <v>1712.3</v>
      </c>
      <c r="G442" s="114">
        <f>G443</f>
        <v>0</v>
      </c>
      <c r="H442" s="122">
        <f>H443</f>
        <v>0</v>
      </c>
      <c r="I442" s="124"/>
    </row>
    <row r="443" spans="1:9" ht="38.25" x14ac:dyDescent="0.2">
      <c r="A443" s="133" t="s">
        <v>576</v>
      </c>
      <c r="B443" s="73" t="s">
        <v>209</v>
      </c>
      <c r="C443" s="112" t="s">
        <v>155</v>
      </c>
      <c r="D443" s="81"/>
      <c r="E443" s="81"/>
      <c r="F443" s="114">
        <f t="shared" ref="F443:G445" si="76">F444</f>
        <v>1712.3</v>
      </c>
      <c r="G443" s="114">
        <f t="shared" si="76"/>
        <v>0</v>
      </c>
      <c r="H443" s="122">
        <f>H447+H444</f>
        <v>0</v>
      </c>
      <c r="I443" s="124"/>
    </row>
    <row r="444" spans="1:9" ht="25.5" x14ac:dyDescent="0.2">
      <c r="A444" s="123" t="s">
        <v>809</v>
      </c>
      <c r="B444" s="70" t="s">
        <v>209</v>
      </c>
      <c r="C444" s="115" t="s">
        <v>840</v>
      </c>
      <c r="D444" s="75"/>
      <c r="E444" s="75"/>
      <c r="F444" s="116">
        <f t="shared" si="76"/>
        <v>1712.3</v>
      </c>
      <c r="G444" s="116">
        <f t="shared" si="76"/>
        <v>0</v>
      </c>
      <c r="H444" s="119">
        <f>H445</f>
        <v>0</v>
      </c>
      <c r="I444" s="124"/>
    </row>
    <row r="445" spans="1:9" ht="25.5" x14ac:dyDescent="0.2">
      <c r="A445" s="117" t="s">
        <v>67</v>
      </c>
      <c r="B445" s="70" t="s">
        <v>209</v>
      </c>
      <c r="C445" s="115" t="s">
        <v>840</v>
      </c>
      <c r="D445" s="75">
        <v>200</v>
      </c>
      <c r="E445" s="75"/>
      <c r="F445" s="116">
        <f t="shared" si="76"/>
        <v>1712.3</v>
      </c>
      <c r="G445" s="116">
        <f t="shared" si="76"/>
        <v>0</v>
      </c>
      <c r="H445" s="119">
        <f>H446</f>
        <v>0</v>
      </c>
      <c r="I445" s="124"/>
    </row>
    <row r="446" spans="1:9" ht="25.5" x14ac:dyDescent="0.2">
      <c r="A446" s="117" t="s">
        <v>69</v>
      </c>
      <c r="B446" s="70" t="s">
        <v>209</v>
      </c>
      <c r="C446" s="115" t="s">
        <v>840</v>
      </c>
      <c r="D446" s="75">
        <v>240</v>
      </c>
      <c r="E446" s="75">
        <v>900100</v>
      </c>
      <c r="F446" s="116">
        <v>1712.3</v>
      </c>
      <c r="G446" s="116">
        <v>0</v>
      </c>
      <c r="H446" s="119">
        <v>0</v>
      </c>
      <c r="I446" s="124"/>
    </row>
    <row r="447" spans="1:9" x14ac:dyDescent="0.2">
      <c r="A447" s="120" t="s">
        <v>672</v>
      </c>
      <c r="B447" s="73" t="s">
        <v>209</v>
      </c>
      <c r="C447" s="156" t="s">
        <v>374</v>
      </c>
      <c r="D447" s="129"/>
      <c r="E447" s="129"/>
      <c r="F447" s="114">
        <f>F452+F448</f>
        <v>90973.69</v>
      </c>
      <c r="G447" s="114">
        <f>G452</f>
        <v>232973.1</v>
      </c>
      <c r="H447" s="122">
        <f>H452</f>
        <v>0</v>
      </c>
      <c r="I447" s="124"/>
    </row>
    <row r="448" spans="1:9" ht="51" x14ac:dyDescent="0.2">
      <c r="A448" s="120" t="s">
        <v>901</v>
      </c>
      <c r="B448" s="73" t="s">
        <v>209</v>
      </c>
      <c r="C448" s="156" t="s">
        <v>375</v>
      </c>
      <c r="D448" s="109"/>
      <c r="E448" s="109"/>
      <c r="F448" s="114">
        <f>F449</f>
        <v>350</v>
      </c>
      <c r="G448" s="114">
        <f t="shared" ref="G448:H450" si="77">G449</f>
        <v>0</v>
      </c>
      <c r="H448" s="122">
        <f t="shared" si="77"/>
        <v>0</v>
      </c>
      <c r="I448" s="124"/>
    </row>
    <row r="449" spans="1:9" ht="25.5" x14ac:dyDescent="0.2">
      <c r="A449" s="117" t="s">
        <v>809</v>
      </c>
      <c r="B449" s="70" t="s">
        <v>209</v>
      </c>
      <c r="C449" s="131" t="s">
        <v>900</v>
      </c>
      <c r="D449" s="110"/>
      <c r="E449" s="110"/>
      <c r="F449" s="116">
        <f>F450</f>
        <v>350</v>
      </c>
      <c r="G449" s="116">
        <f t="shared" si="77"/>
        <v>0</v>
      </c>
      <c r="H449" s="119">
        <f t="shared" si="77"/>
        <v>0</v>
      </c>
      <c r="I449" s="124"/>
    </row>
    <row r="450" spans="1:9" ht="25.5" x14ac:dyDescent="0.2">
      <c r="A450" s="117" t="s">
        <v>67</v>
      </c>
      <c r="B450" s="70" t="s">
        <v>209</v>
      </c>
      <c r="C450" s="131" t="s">
        <v>900</v>
      </c>
      <c r="D450" s="110">
        <v>200</v>
      </c>
      <c r="E450" s="110"/>
      <c r="F450" s="116">
        <f>F451</f>
        <v>350</v>
      </c>
      <c r="G450" s="116">
        <f t="shared" si="77"/>
        <v>0</v>
      </c>
      <c r="H450" s="119">
        <f t="shared" si="77"/>
        <v>0</v>
      </c>
      <c r="I450" s="124"/>
    </row>
    <row r="451" spans="1:9" ht="25.5" x14ac:dyDescent="0.2">
      <c r="A451" s="117" t="s">
        <v>69</v>
      </c>
      <c r="B451" s="70" t="s">
        <v>209</v>
      </c>
      <c r="C451" s="131" t="s">
        <v>900</v>
      </c>
      <c r="D451" s="110">
        <v>240</v>
      </c>
      <c r="E451" s="110"/>
      <c r="F451" s="116">
        <v>350</v>
      </c>
      <c r="G451" s="116">
        <v>0</v>
      </c>
      <c r="H451" s="119">
        <v>0</v>
      </c>
      <c r="I451" s="124"/>
    </row>
    <row r="452" spans="1:9" ht="38.25" x14ac:dyDescent="0.2">
      <c r="A452" s="120" t="s">
        <v>673</v>
      </c>
      <c r="B452" s="73" t="s">
        <v>209</v>
      </c>
      <c r="C452" s="156" t="s">
        <v>675</v>
      </c>
      <c r="D452" s="129"/>
      <c r="E452" s="129"/>
      <c r="F452" s="114">
        <f>F453+F457+F461+F465</f>
        <v>90623.69</v>
      </c>
      <c r="G452" s="114">
        <f t="shared" ref="G452:H452" si="78">G453+G457+G461+G465</f>
        <v>232973.1</v>
      </c>
      <c r="H452" s="122">
        <f t="shared" si="78"/>
        <v>0</v>
      </c>
      <c r="I452" s="124"/>
    </row>
    <row r="453" spans="1:9" ht="25.5" x14ac:dyDescent="0.2">
      <c r="A453" s="117" t="s">
        <v>674</v>
      </c>
      <c r="B453" s="70" t="s">
        <v>209</v>
      </c>
      <c r="C453" s="131" t="s">
        <v>676</v>
      </c>
      <c r="D453" s="121"/>
      <c r="E453" s="121"/>
      <c r="F453" s="116">
        <f t="shared" ref="F453:H453" si="79">F454</f>
        <v>0</v>
      </c>
      <c r="G453" s="116">
        <f t="shared" si="79"/>
        <v>696.5</v>
      </c>
      <c r="H453" s="119">
        <f t="shared" si="79"/>
        <v>0</v>
      </c>
      <c r="I453" s="124"/>
    </row>
    <row r="454" spans="1:9" ht="25.5" x14ac:dyDescent="0.2">
      <c r="A454" s="117" t="s">
        <v>67</v>
      </c>
      <c r="B454" s="70" t="s">
        <v>209</v>
      </c>
      <c r="C454" s="131" t="s">
        <v>676</v>
      </c>
      <c r="D454" s="121">
        <v>200</v>
      </c>
      <c r="E454" s="121"/>
      <c r="F454" s="116">
        <f>F455+F456</f>
        <v>0</v>
      </c>
      <c r="G454" s="116">
        <f>G455+G456</f>
        <v>696.5</v>
      </c>
      <c r="H454" s="119">
        <f>H455+H456</f>
        <v>0</v>
      </c>
      <c r="I454" s="124"/>
    </row>
    <row r="455" spans="1:9" ht="25.5" x14ac:dyDescent="0.2">
      <c r="A455" s="117" t="s">
        <v>69</v>
      </c>
      <c r="B455" s="70" t="s">
        <v>209</v>
      </c>
      <c r="C455" s="131" t="s">
        <v>676</v>
      </c>
      <c r="D455" s="121">
        <v>240</v>
      </c>
      <c r="E455" s="121">
        <v>900302</v>
      </c>
      <c r="F455" s="116">
        <v>0</v>
      </c>
      <c r="G455" s="116">
        <v>564.9</v>
      </c>
      <c r="H455" s="132">
        <v>0</v>
      </c>
      <c r="I455" s="124"/>
    </row>
    <row r="456" spans="1:9" ht="25.5" x14ac:dyDescent="0.2">
      <c r="A456" s="117" t="s">
        <v>69</v>
      </c>
      <c r="B456" s="70" t="s">
        <v>209</v>
      </c>
      <c r="C456" s="131" t="s">
        <v>676</v>
      </c>
      <c r="D456" s="121">
        <v>240</v>
      </c>
      <c r="E456" s="121">
        <v>900100</v>
      </c>
      <c r="F456" s="116">
        <v>0</v>
      </c>
      <c r="G456" s="116">
        <v>131.6</v>
      </c>
      <c r="H456" s="132">
        <v>0</v>
      </c>
      <c r="I456" s="124"/>
    </row>
    <row r="457" spans="1:9" ht="25.5" x14ac:dyDescent="0.2">
      <c r="A457" s="117" t="s">
        <v>674</v>
      </c>
      <c r="B457" s="70" t="s">
        <v>209</v>
      </c>
      <c r="C457" s="131" t="s">
        <v>882</v>
      </c>
      <c r="D457" s="121"/>
      <c r="E457" s="121"/>
      <c r="F457" s="116">
        <f>F458</f>
        <v>293.89999999999998</v>
      </c>
      <c r="G457" s="116">
        <f t="shared" ref="G457:H457" si="80">G458</f>
        <v>0</v>
      </c>
      <c r="H457" s="119">
        <f t="shared" si="80"/>
        <v>0</v>
      </c>
      <c r="I457" s="124"/>
    </row>
    <row r="458" spans="1:9" ht="25.5" x14ac:dyDescent="0.2">
      <c r="A458" s="117" t="s">
        <v>67</v>
      </c>
      <c r="B458" s="70" t="s">
        <v>209</v>
      </c>
      <c r="C458" s="131" t="s">
        <v>882</v>
      </c>
      <c r="D458" s="121">
        <v>200</v>
      </c>
      <c r="E458" s="121"/>
      <c r="F458" s="116">
        <f>F459+F460</f>
        <v>293.89999999999998</v>
      </c>
      <c r="G458" s="116">
        <f t="shared" ref="G458:H458" si="81">G459+G460</f>
        <v>0</v>
      </c>
      <c r="H458" s="119">
        <f t="shared" si="81"/>
        <v>0</v>
      </c>
      <c r="I458" s="124"/>
    </row>
    <row r="459" spans="1:9" ht="25.5" x14ac:dyDescent="0.2">
      <c r="A459" s="117" t="s">
        <v>69</v>
      </c>
      <c r="B459" s="70" t="s">
        <v>209</v>
      </c>
      <c r="C459" s="131" t="s">
        <v>882</v>
      </c>
      <c r="D459" s="121">
        <v>240</v>
      </c>
      <c r="E459" s="121">
        <v>900302</v>
      </c>
      <c r="F459" s="116">
        <v>235</v>
      </c>
      <c r="G459" s="116">
        <v>0</v>
      </c>
      <c r="H459" s="132">
        <v>0</v>
      </c>
      <c r="I459" s="124"/>
    </row>
    <row r="460" spans="1:9" ht="25.5" x14ac:dyDescent="0.2">
      <c r="A460" s="117" t="s">
        <v>69</v>
      </c>
      <c r="B460" s="70" t="s">
        <v>209</v>
      </c>
      <c r="C460" s="131" t="s">
        <v>882</v>
      </c>
      <c r="D460" s="121">
        <v>240</v>
      </c>
      <c r="E460" s="121">
        <v>900100</v>
      </c>
      <c r="F460" s="116">
        <v>58.9</v>
      </c>
      <c r="G460" s="116">
        <v>0</v>
      </c>
      <c r="H460" s="132">
        <v>0</v>
      </c>
      <c r="I460" s="124"/>
    </row>
    <row r="461" spans="1:9" ht="25.5" x14ac:dyDescent="0.2">
      <c r="A461" s="117" t="s">
        <v>899</v>
      </c>
      <c r="B461" s="70" t="s">
        <v>209</v>
      </c>
      <c r="C461" s="131" t="s">
        <v>897</v>
      </c>
      <c r="D461" s="121"/>
      <c r="E461" s="121"/>
      <c r="F461" s="116">
        <f>F462</f>
        <v>80556.290000000008</v>
      </c>
      <c r="G461" s="116">
        <f t="shared" ref="G461:H461" si="82">G462</f>
        <v>232276.6</v>
      </c>
      <c r="H461" s="119">
        <f t="shared" si="82"/>
        <v>0</v>
      </c>
      <c r="I461" s="124"/>
    </row>
    <row r="462" spans="1:9" ht="25.5" x14ac:dyDescent="0.2">
      <c r="A462" s="117" t="s">
        <v>102</v>
      </c>
      <c r="B462" s="70" t="s">
        <v>209</v>
      </c>
      <c r="C462" s="131" t="s">
        <v>897</v>
      </c>
      <c r="D462" s="121" t="s">
        <v>103</v>
      </c>
      <c r="E462" s="121"/>
      <c r="F462" s="116">
        <f>F463+F464</f>
        <v>80556.290000000008</v>
      </c>
      <c r="G462" s="116">
        <f t="shared" ref="G462:H462" si="83">G463+G464</f>
        <v>232276.6</v>
      </c>
      <c r="H462" s="119">
        <f t="shared" si="83"/>
        <v>0</v>
      </c>
      <c r="I462" s="124"/>
    </row>
    <row r="463" spans="1:9" x14ac:dyDescent="0.2">
      <c r="A463" s="117" t="s">
        <v>104</v>
      </c>
      <c r="B463" s="70" t="s">
        <v>209</v>
      </c>
      <c r="C463" s="131" t="s">
        <v>897</v>
      </c>
      <c r="D463" s="121" t="s">
        <v>105</v>
      </c>
      <c r="E463" s="121">
        <v>900302</v>
      </c>
      <c r="F463" s="116">
        <v>62621.29</v>
      </c>
      <c r="G463" s="116">
        <v>181408</v>
      </c>
      <c r="H463" s="132">
        <v>0</v>
      </c>
      <c r="I463" s="124"/>
    </row>
    <row r="464" spans="1:9" x14ac:dyDescent="0.2">
      <c r="A464" s="117" t="s">
        <v>104</v>
      </c>
      <c r="B464" s="70" t="s">
        <v>209</v>
      </c>
      <c r="C464" s="131" t="s">
        <v>897</v>
      </c>
      <c r="D464" s="121" t="s">
        <v>105</v>
      </c>
      <c r="E464" s="121">
        <v>900100</v>
      </c>
      <c r="F464" s="116">
        <v>17935</v>
      </c>
      <c r="G464" s="116">
        <v>50868.6</v>
      </c>
      <c r="H464" s="132">
        <v>0</v>
      </c>
      <c r="I464" s="124"/>
    </row>
    <row r="465" spans="1:9" ht="25.5" x14ac:dyDescent="0.2">
      <c r="A465" s="117" t="s">
        <v>899</v>
      </c>
      <c r="B465" s="70" t="s">
        <v>209</v>
      </c>
      <c r="C465" s="131" t="s">
        <v>898</v>
      </c>
      <c r="D465" s="121"/>
      <c r="E465" s="121"/>
      <c r="F465" s="116">
        <f>F466</f>
        <v>9773.5</v>
      </c>
      <c r="G465" s="116">
        <f t="shared" ref="G465:H465" si="84">G466</f>
        <v>0</v>
      </c>
      <c r="H465" s="119">
        <f t="shared" si="84"/>
        <v>0</v>
      </c>
      <c r="I465" s="124"/>
    </row>
    <row r="466" spans="1:9" ht="25.5" x14ac:dyDescent="0.2">
      <c r="A466" s="117" t="s">
        <v>102</v>
      </c>
      <c r="B466" s="70" t="s">
        <v>209</v>
      </c>
      <c r="C466" s="131" t="s">
        <v>898</v>
      </c>
      <c r="D466" s="121" t="s">
        <v>103</v>
      </c>
      <c r="E466" s="121"/>
      <c r="F466" s="116">
        <f>F467+F468</f>
        <v>9773.5</v>
      </c>
      <c r="G466" s="116">
        <f t="shared" ref="G466:H466" si="85">G467+G468</f>
        <v>0</v>
      </c>
      <c r="H466" s="119">
        <f t="shared" si="85"/>
        <v>0</v>
      </c>
      <c r="I466" s="124"/>
    </row>
    <row r="467" spans="1:9" x14ac:dyDescent="0.2">
      <c r="A467" s="117" t="s">
        <v>104</v>
      </c>
      <c r="B467" s="70" t="s">
        <v>209</v>
      </c>
      <c r="C467" s="131" t="s">
        <v>898</v>
      </c>
      <c r="D467" s="121" t="s">
        <v>105</v>
      </c>
      <c r="E467" s="121">
        <v>900302</v>
      </c>
      <c r="F467" s="220">
        <v>7926.3</v>
      </c>
      <c r="G467" s="116">
        <v>0</v>
      </c>
      <c r="H467" s="132">
        <v>0</v>
      </c>
      <c r="I467" s="124"/>
    </row>
    <row r="468" spans="1:9" x14ac:dyDescent="0.2">
      <c r="A468" s="117" t="s">
        <v>104</v>
      </c>
      <c r="B468" s="70" t="s">
        <v>209</v>
      </c>
      <c r="C468" s="131" t="s">
        <v>898</v>
      </c>
      <c r="D468" s="121" t="s">
        <v>105</v>
      </c>
      <c r="E468" s="121">
        <v>900100</v>
      </c>
      <c r="F468" s="220">
        <v>1847.2</v>
      </c>
      <c r="G468" s="116">
        <v>0</v>
      </c>
      <c r="H468" s="132">
        <v>0</v>
      </c>
      <c r="I468" s="124"/>
    </row>
    <row r="469" spans="1:9" x14ac:dyDescent="0.2">
      <c r="A469" s="133" t="s">
        <v>571</v>
      </c>
      <c r="B469" s="73" t="s">
        <v>209</v>
      </c>
      <c r="C469" s="112" t="s">
        <v>288</v>
      </c>
      <c r="D469" s="81"/>
      <c r="E469" s="81"/>
      <c r="F469" s="114">
        <f>F470+F482+F518+F514</f>
        <v>1780019.6</v>
      </c>
      <c r="G469" s="114">
        <f>G470+G482+G518</f>
        <v>929132.9</v>
      </c>
      <c r="H469" s="122">
        <f>H470+H482+H518</f>
        <v>833421.29999999993</v>
      </c>
      <c r="I469" s="124"/>
    </row>
    <row r="470" spans="1:9" ht="38.25" x14ac:dyDescent="0.2">
      <c r="A470" s="133" t="s">
        <v>684</v>
      </c>
      <c r="B470" s="73" t="s">
        <v>209</v>
      </c>
      <c r="C470" s="112" t="s">
        <v>685</v>
      </c>
      <c r="D470" s="81"/>
      <c r="E470" s="81"/>
      <c r="F470" s="114">
        <f>F471+F475+F479</f>
        <v>386705</v>
      </c>
      <c r="G470" s="114">
        <f t="shared" ref="G470:H470" si="86">G471+G475+G479</f>
        <v>213096.59999999998</v>
      </c>
      <c r="H470" s="122">
        <f t="shared" si="86"/>
        <v>304619.5</v>
      </c>
      <c r="I470" s="124"/>
    </row>
    <row r="471" spans="1:9" ht="25.5" x14ac:dyDescent="0.2">
      <c r="A471" s="123" t="s">
        <v>690</v>
      </c>
      <c r="B471" s="70" t="s">
        <v>209</v>
      </c>
      <c r="C471" s="115" t="s">
        <v>729</v>
      </c>
      <c r="D471" s="75"/>
      <c r="E471" s="75"/>
      <c r="F471" s="116">
        <f>F472</f>
        <v>60621.9</v>
      </c>
      <c r="G471" s="116">
        <f>G472</f>
        <v>213096.59999999998</v>
      </c>
      <c r="H471" s="119">
        <f>H472</f>
        <v>304619.5</v>
      </c>
      <c r="I471" s="124"/>
    </row>
    <row r="472" spans="1:9" ht="25.5" x14ac:dyDescent="0.2">
      <c r="A472" s="117" t="s">
        <v>102</v>
      </c>
      <c r="B472" s="70" t="s">
        <v>209</v>
      </c>
      <c r="C472" s="115" t="s">
        <v>729</v>
      </c>
      <c r="D472" s="121" t="s">
        <v>103</v>
      </c>
      <c r="E472" s="121"/>
      <c r="F472" s="116">
        <f>F473+F474</f>
        <v>60621.9</v>
      </c>
      <c r="G472" s="116">
        <f>G473+G474</f>
        <v>213096.59999999998</v>
      </c>
      <c r="H472" s="119">
        <f>H473+H474</f>
        <v>304619.5</v>
      </c>
      <c r="I472" s="124"/>
    </row>
    <row r="473" spans="1:9" x14ac:dyDescent="0.2">
      <c r="A473" s="117" t="s">
        <v>104</v>
      </c>
      <c r="B473" s="70" t="s">
        <v>209</v>
      </c>
      <c r="C473" s="115" t="s">
        <v>729</v>
      </c>
      <c r="D473" s="121" t="s">
        <v>105</v>
      </c>
      <c r="E473" s="121">
        <v>900302</v>
      </c>
      <c r="F473" s="116">
        <v>49164.4</v>
      </c>
      <c r="G473" s="116">
        <v>172821.3</v>
      </c>
      <c r="H473" s="119">
        <v>247046.39999999999</v>
      </c>
      <c r="I473" s="124"/>
    </row>
    <row r="474" spans="1:9" x14ac:dyDescent="0.2">
      <c r="A474" s="117" t="s">
        <v>104</v>
      </c>
      <c r="B474" s="70" t="s">
        <v>209</v>
      </c>
      <c r="C474" s="115" t="s">
        <v>729</v>
      </c>
      <c r="D474" s="121" t="s">
        <v>105</v>
      </c>
      <c r="E474" s="121">
        <v>900100</v>
      </c>
      <c r="F474" s="116">
        <v>11457.5</v>
      </c>
      <c r="G474" s="116">
        <v>40275.300000000003</v>
      </c>
      <c r="H474" s="119">
        <v>57573.1</v>
      </c>
      <c r="I474" s="124"/>
    </row>
    <row r="475" spans="1:9" ht="25.5" x14ac:dyDescent="0.2">
      <c r="A475" s="123" t="s">
        <v>690</v>
      </c>
      <c r="B475" s="70" t="s">
        <v>209</v>
      </c>
      <c r="C475" s="115" t="s">
        <v>883</v>
      </c>
      <c r="D475" s="121"/>
      <c r="E475" s="121"/>
      <c r="F475" s="116">
        <f>F476</f>
        <v>291722</v>
      </c>
      <c r="G475" s="116">
        <f t="shared" ref="G475:H475" si="87">G476</f>
        <v>0</v>
      </c>
      <c r="H475" s="119">
        <f t="shared" si="87"/>
        <v>0</v>
      </c>
      <c r="I475" s="124"/>
    </row>
    <row r="476" spans="1:9" ht="25.5" x14ac:dyDescent="0.2">
      <c r="A476" s="117" t="s">
        <v>102</v>
      </c>
      <c r="B476" s="70" t="s">
        <v>209</v>
      </c>
      <c r="C476" s="115" t="s">
        <v>883</v>
      </c>
      <c r="D476" s="121">
        <v>400</v>
      </c>
      <c r="E476" s="121"/>
      <c r="F476" s="116">
        <f>F477+F478</f>
        <v>291722</v>
      </c>
      <c r="G476" s="116">
        <f t="shared" ref="G476:H476" si="88">G477+G478</f>
        <v>0</v>
      </c>
      <c r="H476" s="119">
        <f t="shared" si="88"/>
        <v>0</v>
      </c>
      <c r="I476" s="124"/>
    </row>
    <row r="477" spans="1:9" x14ac:dyDescent="0.2">
      <c r="A477" s="117" t="s">
        <v>104</v>
      </c>
      <c r="B477" s="70" t="s">
        <v>209</v>
      </c>
      <c r="C477" s="115" t="s">
        <v>883</v>
      </c>
      <c r="D477" s="121">
        <v>410</v>
      </c>
      <c r="E477" s="121">
        <v>900302</v>
      </c>
      <c r="F477" s="221">
        <v>236586.2</v>
      </c>
      <c r="G477" s="126">
        <v>0</v>
      </c>
      <c r="H477" s="127">
        <v>0</v>
      </c>
      <c r="I477" s="124"/>
    </row>
    <row r="478" spans="1:9" x14ac:dyDescent="0.2">
      <c r="A478" s="117" t="s">
        <v>104</v>
      </c>
      <c r="B478" s="70" t="s">
        <v>209</v>
      </c>
      <c r="C478" s="115" t="s">
        <v>883</v>
      </c>
      <c r="D478" s="121">
        <v>410</v>
      </c>
      <c r="E478" s="121">
        <v>900100</v>
      </c>
      <c r="F478" s="221">
        <v>55135.8</v>
      </c>
      <c r="G478" s="126">
        <v>0</v>
      </c>
      <c r="H478" s="127">
        <v>0</v>
      </c>
      <c r="I478" s="124"/>
    </row>
    <row r="479" spans="1:9" ht="29.25" customHeight="1" x14ac:dyDescent="0.2">
      <c r="A479" s="117" t="s">
        <v>845</v>
      </c>
      <c r="B479" s="70" t="s">
        <v>209</v>
      </c>
      <c r="C479" s="115" t="s">
        <v>844</v>
      </c>
      <c r="D479" s="121"/>
      <c r="E479" s="121"/>
      <c r="F479" s="116">
        <f t="shared" ref="F479:H480" si="89">F480</f>
        <v>34361.1</v>
      </c>
      <c r="G479" s="116">
        <f t="shared" si="89"/>
        <v>0</v>
      </c>
      <c r="H479" s="119">
        <f t="shared" si="89"/>
        <v>0</v>
      </c>
      <c r="I479" s="124"/>
    </row>
    <row r="480" spans="1:9" ht="25.5" x14ac:dyDescent="0.2">
      <c r="A480" s="117" t="s">
        <v>102</v>
      </c>
      <c r="B480" s="70" t="s">
        <v>209</v>
      </c>
      <c r="C480" s="115" t="s">
        <v>844</v>
      </c>
      <c r="D480" s="121" t="s">
        <v>103</v>
      </c>
      <c r="E480" s="121"/>
      <c r="F480" s="116">
        <f t="shared" si="89"/>
        <v>34361.1</v>
      </c>
      <c r="G480" s="116">
        <f t="shared" si="89"/>
        <v>0</v>
      </c>
      <c r="H480" s="119">
        <f t="shared" si="89"/>
        <v>0</v>
      </c>
      <c r="I480" s="124"/>
    </row>
    <row r="481" spans="1:9" x14ac:dyDescent="0.2">
      <c r="A481" s="117" t="s">
        <v>104</v>
      </c>
      <c r="B481" s="70" t="s">
        <v>209</v>
      </c>
      <c r="C481" s="115" t="s">
        <v>844</v>
      </c>
      <c r="D481" s="121" t="s">
        <v>105</v>
      </c>
      <c r="E481" s="121">
        <v>900100</v>
      </c>
      <c r="F481" s="116">
        <v>34361.1</v>
      </c>
      <c r="G481" s="116">
        <v>0</v>
      </c>
      <c r="H481" s="119">
        <v>0</v>
      </c>
      <c r="I481" s="124"/>
    </row>
    <row r="482" spans="1:9" ht="38.25" x14ac:dyDescent="0.2">
      <c r="A482" s="128" t="s">
        <v>572</v>
      </c>
      <c r="B482" s="73" t="s">
        <v>209</v>
      </c>
      <c r="C482" s="112" t="s">
        <v>289</v>
      </c>
      <c r="D482" s="129"/>
      <c r="E482" s="129"/>
      <c r="F482" s="114">
        <f>F502+F494+F506+F487+F483+F490+F498+F510</f>
        <v>1327377.8</v>
      </c>
      <c r="G482" s="114">
        <f t="shared" ref="G482:H482" si="90">G502+G494+G506+G487+G483+G490+G498+G510</f>
        <v>714836.3</v>
      </c>
      <c r="H482" s="122">
        <f t="shared" si="90"/>
        <v>527601.79999999993</v>
      </c>
      <c r="I482" s="124"/>
    </row>
    <row r="483" spans="1:9" x14ac:dyDescent="0.2">
      <c r="A483" s="130" t="s">
        <v>573</v>
      </c>
      <c r="B483" s="70" t="s">
        <v>209</v>
      </c>
      <c r="C483" s="115" t="s">
        <v>884</v>
      </c>
      <c r="D483" s="121"/>
      <c r="E483" s="121"/>
      <c r="F483" s="116">
        <f>F484</f>
        <v>67419.100000000006</v>
      </c>
      <c r="G483" s="116">
        <f t="shared" ref="G483:H483" si="91">G484</f>
        <v>0</v>
      </c>
      <c r="H483" s="119">
        <f t="shared" si="91"/>
        <v>0</v>
      </c>
      <c r="I483" s="124"/>
    </row>
    <row r="484" spans="1:9" ht="25.5" x14ac:dyDescent="0.2">
      <c r="A484" s="117" t="s">
        <v>67</v>
      </c>
      <c r="B484" s="70" t="s">
        <v>209</v>
      </c>
      <c r="C484" s="115" t="s">
        <v>884</v>
      </c>
      <c r="D484" s="121">
        <v>200</v>
      </c>
      <c r="E484" s="121"/>
      <c r="F484" s="116">
        <f>F485+F486</f>
        <v>67419.100000000006</v>
      </c>
      <c r="G484" s="116">
        <f t="shared" ref="G484:H484" si="92">G485+G486</f>
        <v>0</v>
      </c>
      <c r="H484" s="119">
        <f t="shared" si="92"/>
        <v>0</v>
      </c>
      <c r="I484" s="124"/>
    </row>
    <row r="485" spans="1:9" ht="25.5" x14ac:dyDescent="0.2">
      <c r="A485" s="117" t="s">
        <v>69</v>
      </c>
      <c r="B485" s="70" t="s">
        <v>209</v>
      </c>
      <c r="C485" s="115" t="s">
        <v>884</v>
      </c>
      <c r="D485" s="121">
        <v>240</v>
      </c>
      <c r="E485" s="121">
        <v>900302</v>
      </c>
      <c r="F485" s="116">
        <v>50958.8</v>
      </c>
      <c r="G485" s="116">
        <v>0</v>
      </c>
      <c r="H485" s="119">
        <v>0</v>
      </c>
      <c r="I485" s="124"/>
    </row>
    <row r="486" spans="1:9" ht="25.5" x14ac:dyDescent="0.2">
      <c r="A486" s="117" t="s">
        <v>69</v>
      </c>
      <c r="B486" s="70" t="s">
        <v>209</v>
      </c>
      <c r="C486" s="115" t="s">
        <v>884</v>
      </c>
      <c r="D486" s="121">
        <v>240</v>
      </c>
      <c r="E486" s="121">
        <v>900100</v>
      </c>
      <c r="F486" s="116">
        <v>16460.3</v>
      </c>
      <c r="G486" s="116">
        <v>0</v>
      </c>
      <c r="H486" s="119">
        <v>0</v>
      </c>
      <c r="I486" s="124"/>
    </row>
    <row r="487" spans="1:9" ht="25.5" x14ac:dyDescent="0.2">
      <c r="A487" s="117" t="s">
        <v>874</v>
      </c>
      <c r="B487" s="70" t="s">
        <v>209</v>
      </c>
      <c r="C487" s="115" t="s">
        <v>873</v>
      </c>
      <c r="D487" s="121"/>
      <c r="E487" s="121"/>
      <c r="F487" s="116">
        <f t="shared" ref="F487:H488" si="93">F488</f>
        <v>91289.9</v>
      </c>
      <c r="G487" s="116">
        <f t="shared" si="93"/>
        <v>0</v>
      </c>
      <c r="H487" s="119">
        <f t="shared" si="93"/>
        <v>0</v>
      </c>
      <c r="I487" s="124"/>
    </row>
    <row r="488" spans="1:9" ht="25.5" x14ac:dyDescent="0.2">
      <c r="A488" s="117" t="s">
        <v>67</v>
      </c>
      <c r="B488" s="70" t="s">
        <v>209</v>
      </c>
      <c r="C488" s="115" t="s">
        <v>873</v>
      </c>
      <c r="D488" s="121">
        <v>200</v>
      </c>
      <c r="E488" s="121"/>
      <c r="F488" s="116">
        <f t="shared" si="93"/>
        <v>91289.9</v>
      </c>
      <c r="G488" s="116">
        <f t="shared" si="93"/>
        <v>0</v>
      </c>
      <c r="H488" s="119">
        <f t="shared" si="93"/>
        <v>0</v>
      </c>
      <c r="I488" s="124"/>
    </row>
    <row r="489" spans="1:9" ht="25.5" x14ac:dyDescent="0.2">
      <c r="A489" s="117" t="s">
        <v>69</v>
      </c>
      <c r="B489" s="70" t="s">
        <v>209</v>
      </c>
      <c r="C489" s="115" t="s">
        <v>873</v>
      </c>
      <c r="D489" s="121">
        <v>240</v>
      </c>
      <c r="E489" s="121">
        <v>900100</v>
      </c>
      <c r="F489" s="116">
        <v>91289.9</v>
      </c>
      <c r="G489" s="116">
        <v>0</v>
      </c>
      <c r="H489" s="119">
        <v>0</v>
      </c>
      <c r="I489" s="124"/>
    </row>
    <row r="490" spans="1:9" ht="25.5" x14ac:dyDescent="0.2">
      <c r="A490" s="117" t="s">
        <v>730</v>
      </c>
      <c r="B490" s="70" t="s">
        <v>209</v>
      </c>
      <c r="C490" s="115" t="s">
        <v>885</v>
      </c>
      <c r="D490" s="121"/>
      <c r="E490" s="121"/>
      <c r="F490" s="116">
        <f>F491</f>
        <v>101958</v>
      </c>
      <c r="G490" s="116">
        <f t="shared" ref="G490:H490" si="94">G491</f>
        <v>0</v>
      </c>
      <c r="H490" s="119">
        <f t="shared" si="94"/>
        <v>0</v>
      </c>
      <c r="I490" s="124"/>
    </row>
    <row r="491" spans="1:9" ht="25.5" x14ac:dyDescent="0.2">
      <c r="A491" s="117" t="s">
        <v>67</v>
      </c>
      <c r="B491" s="70" t="s">
        <v>209</v>
      </c>
      <c r="C491" s="115" t="s">
        <v>885</v>
      </c>
      <c r="D491" s="121">
        <v>200</v>
      </c>
      <c r="E491" s="121"/>
      <c r="F491" s="116">
        <f>F492+F493</f>
        <v>101958</v>
      </c>
      <c r="G491" s="116">
        <f t="shared" ref="G491:H491" si="95">G492+G493</f>
        <v>0</v>
      </c>
      <c r="H491" s="119">
        <f t="shared" si="95"/>
        <v>0</v>
      </c>
      <c r="I491" s="124"/>
    </row>
    <row r="492" spans="1:9" ht="25.5" x14ac:dyDescent="0.2">
      <c r="A492" s="117" t="s">
        <v>69</v>
      </c>
      <c r="B492" s="70" t="s">
        <v>209</v>
      </c>
      <c r="C492" s="115" t="s">
        <v>885</v>
      </c>
      <c r="D492" s="121">
        <v>240</v>
      </c>
      <c r="E492" s="121">
        <v>900302</v>
      </c>
      <c r="F492" s="116">
        <v>82220.2</v>
      </c>
      <c r="G492" s="116">
        <v>0</v>
      </c>
      <c r="H492" s="119">
        <v>0</v>
      </c>
      <c r="I492" s="124"/>
    </row>
    <row r="493" spans="1:9" ht="25.5" x14ac:dyDescent="0.2">
      <c r="A493" s="117" t="s">
        <v>69</v>
      </c>
      <c r="B493" s="70" t="s">
        <v>209</v>
      </c>
      <c r="C493" s="115" t="s">
        <v>885</v>
      </c>
      <c r="D493" s="121">
        <v>240</v>
      </c>
      <c r="E493" s="121">
        <v>900100</v>
      </c>
      <c r="F493" s="116">
        <v>19737.8</v>
      </c>
      <c r="G493" s="116">
        <v>0</v>
      </c>
      <c r="H493" s="119">
        <v>0</v>
      </c>
      <c r="I493" s="124"/>
    </row>
    <row r="494" spans="1:9" ht="25.5" x14ac:dyDescent="0.2">
      <c r="A494" s="117" t="s">
        <v>691</v>
      </c>
      <c r="B494" s="70" t="s">
        <v>209</v>
      </c>
      <c r="C494" s="115" t="s">
        <v>731</v>
      </c>
      <c r="D494" s="121"/>
      <c r="E494" s="121"/>
      <c r="F494" s="126">
        <f>F495</f>
        <v>95580.9</v>
      </c>
      <c r="G494" s="126">
        <f>G495</f>
        <v>384089.59999999998</v>
      </c>
      <c r="H494" s="127">
        <f>H495</f>
        <v>527601.79999999993</v>
      </c>
      <c r="I494" s="124"/>
    </row>
    <row r="495" spans="1:9" ht="25.5" x14ac:dyDescent="0.2">
      <c r="A495" s="117" t="s">
        <v>102</v>
      </c>
      <c r="B495" s="70" t="s">
        <v>209</v>
      </c>
      <c r="C495" s="115" t="s">
        <v>731</v>
      </c>
      <c r="D495" s="121" t="s">
        <v>103</v>
      </c>
      <c r="E495" s="121"/>
      <c r="F495" s="126">
        <f>F496+F497</f>
        <v>95580.9</v>
      </c>
      <c r="G495" s="126">
        <f>G496+G497</f>
        <v>384089.59999999998</v>
      </c>
      <c r="H495" s="127">
        <f>H496+H497</f>
        <v>527601.79999999993</v>
      </c>
      <c r="I495" s="124"/>
    </row>
    <row r="496" spans="1:9" x14ac:dyDescent="0.2">
      <c r="A496" s="117" t="s">
        <v>104</v>
      </c>
      <c r="B496" s="70" t="s">
        <v>209</v>
      </c>
      <c r="C496" s="115" t="s">
        <v>731</v>
      </c>
      <c r="D496" s="121" t="s">
        <v>105</v>
      </c>
      <c r="E496" s="121">
        <v>900302</v>
      </c>
      <c r="F496" s="116">
        <v>77110.7</v>
      </c>
      <c r="G496" s="116">
        <v>311496.7</v>
      </c>
      <c r="H496" s="119">
        <v>427885.1</v>
      </c>
      <c r="I496" s="124"/>
    </row>
    <row r="497" spans="1:9" x14ac:dyDescent="0.2">
      <c r="A497" s="117" t="s">
        <v>104</v>
      </c>
      <c r="B497" s="70" t="s">
        <v>209</v>
      </c>
      <c r="C497" s="115" t="s">
        <v>731</v>
      </c>
      <c r="D497" s="121" t="s">
        <v>105</v>
      </c>
      <c r="E497" s="121">
        <v>900100</v>
      </c>
      <c r="F497" s="116">
        <v>18470.2</v>
      </c>
      <c r="G497" s="116">
        <v>72592.899999999994</v>
      </c>
      <c r="H497" s="119">
        <v>99716.7</v>
      </c>
      <c r="I497" s="124"/>
    </row>
    <row r="498" spans="1:9" ht="25.5" x14ac:dyDescent="0.2">
      <c r="A498" s="117" t="s">
        <v>691</v>
      </c>
      <c r="B498" s="70" t="s">
        <v>209</v>
      </c>
      <c r="C498" s="115" t="s">
        <v>886</v>
      </c>
      <c r="D498" s="121"/>
      <c r="E498" s="121"/>
      <c r="F498" s="116">
        <f>F499</f>
        <v>324537.39999999997</v>
      </c>
      <c r="G498" s="116">
        <f t="shared" ref="G498:H498" si="96">G499</f>
        <v>0</v>
      </c>
      <c r="H498" s="119">
        <f t="shared" si="96"/>
        <v>0</v>
      </c>
      <c r="I498" s="124"/>
    </row>
    <row r="499" spans="1:9" ht="25.5" x14ac:dyDescent="0.2">
      <c r="A499" s="117" t="s">
        <v>102</v>
      </c>
      <c r="B499" s="70" t="s">
        <v>209</v>
      </c>
      <c r="C499" s="115" t="s">
        <v>886</v>
      </c>
      <c r="D499" s="121" t="s">
        <v>103</v>
      </c>
      <c r="E499" s="121"/>
      <c r="F499" s="116">
        <f>F500+F501</f>
        <v>324537.39999999997</v>
      </c>
      <c r="G499" s="116">
        <f t="shared" ref="G499:H499" si="97">G500+G501</f>
        <v>0</v>
      </c>
      <c r="H499" s="119">
        <f t="shared" si="97"/>
        <v>0</v>
      </c>
      <c r="I499" s="124"/>
    </row>
    <row r="500" spans="1:9" x14ac:dyDescent="0.2">
      <c r="A500" s="117" t="s">
        <v>104</v>
      </c>
      <c r="B500" s="70" t="s">
        <v>209</v>
      </c>
      <c r="C500" s="115" t="s">
        <v>886</v>
      </c>
      <c r="D500" s="121" t="s">
        <v>105</v>
      </c>
      <c r="E500" s="121">
        <v>900302</v>
      </c>
      <c r="F500" s="116">
        <v>262557.09999999998</v>
      </c>
      <c r="G500" s="116">
        <v>0</v>
      </c>
      <c r="H500" s="119">
        <v>0</v>
      </c>
      <c r="I500" s="124"/>
    </row>
    <row r="501" spans="1:9" x14ac:dyDescent="0.2">
      <c r="A501" s="117" t="s">
        <v>104</v>
      </c>
      <c r="B501" s="70" t="s">
        <v>209</v>
      </c>
      <c r="C501" s="115" t="s">
        <v>886</v>
      </c>
      <c r="D501" s="121" t="s">
        <v>105</v>
      </c>
      <c r="E501" s="121">
        <v>900100</v>
      </c>
      <c r="F501" s="116">
        <v>61980.3</v>
      </c>
      <c r="G501" s="116">
        <v>0</v>
      </c>
      <c r="H501" s="119">
        <v>0</v>
      </c>
      <c r="I501" s="124"/>
    </row>
    <row r="502" spans="1:9" ht="25.5" x14ac:dyDescent="0.2">
      <c r="A502" s="117" t="s">
        <v>686</v>
      </c>
      <c r="B502" s="70" t="s">
        <v>209</v>
      </c>
      <c r="C502" s="115" t="s">
        <v>806</v>
      </c>
      <c r="D502" s="121"/>
      <c r="E502" s="121"/>
      <c r="F502" s="116">
        <f>F503</f>
        <v>14521.8</v>
      </c>
      <c r="G502" s="116">
        <f>G503</f>
        <v>14521.8</v>
      </c>
      <c r="H502" s="119">
        <f>H503</f>
        <v>0</v>
      </c>
      <c r="I502" s="124"/>
    </row>
    <row r="503" spans="1:9" ht="25.5" x14ac:dyDescent="0.2">
      <c r="A503" s="117" t="s">
        <v>102</v>
      </c>
      <c r="B503" s="70" t="s">
        <v>209</v>
      </c>
      <c r="C503" s="115" t="s">
        <v>806</v>
      </c>
      <c r="D503" s="121" t="s">
        <v>103</v>
      </c>
      <c r="E503" s="121"/>
      <c r="F503" s="116">
        <f>F504+F505</f>
        <v>14521.8</v>
      </c>
      <c r="G503" s="116">
        <f>G504+G505</f>
        <v>14521.8</v>
      </c>
      <c r="H503" s="119">
        <f>H504+H505</f>
        <v>0</v>
      </c>
      <c r="I503" s="124"/>
    </row>
    <row r="504" spans="1:9" x14ac:dyDescent="0.2">
      <c r="A504" s="117" t="s">
        <v>104</v>
      </c>
      <c r="B504" s="70" t="s">
        <v>209</v>
      </c>
      <c r="C504" s="115" t="s">
        <v>806</v>
      </c>
      <c r="D504" s="121" t="s">
        <v>105</v>
      </c>
      <c r="E504" s="121">
        <v>900302</v>
      </c>
      <c r="F504" s="116">
        <v>11253.4</v>
      </c>
      <c r="G504" s="116">
        <v>11254.4</v>
      </c>
      <c r="H504" s="119">
        <v>0</v>
      </c>
      <c r="I504" s="124"/>
    </row>
    <row r="505" spans="1:9" x14ac:dyDescent="0.2">
      <c r="A505" s="117" t="s">
        <v>104</v>
      </c>
      <c r="B505" s="70" t="s">
        <v>209</v>
      </c>
      <c r="C505" s="115" t="s">
        <v>806</v>
      </c>
      <c r="D505" s="121" t="s">
        <v>105</v>
      </c>
      <c r="E505" s="121">
        <v>900100</v>
      </c>
      <c r="F505" s="116">
        <v>3268.4</v>
      </c>
      <c r="G505" s="116">
        <v>3267.4</v>
      </c>
      <c r="H505" s="119">
        <v>0</v>
      </c>
      <c r="I505" s="124"/>
    </row>
    <row r="506" spans="1:9" ht="25.5" x14ac:dyDescent="0.2">
      <c r="A506" s="117" t="s">
        <v>692</v>
      </c>
      <c r="B506" s="70" t="s">
        <v>209</v>
      </c>
      <c r="C506" s="115" t="s">
        <v>732</v>
      </c>
      <c r="D506" s="121"/>
      <c r="E506" s="121"/>
      <c r="F506" s="116">
        <f>F507</f>
        <v>402979.9</v>
      </c>
      <c r="G506" s="116">
        <f>G507</f>
        <v>0</v>
      </c>
      <c r="H506" s="119">
        <f>H507</f>
        <v>0</v>
      </c>
      <c r="I506" s="124"/>
    </row>
    <row r="507" spans="1:9" ht="25.5" x14ac:dyDescent="0.2">
      <c r="A507" s="117" t="s">
        <v>102</v>
      </c>
      <c r="B507" s="70" t="s">
        <v>209</v>
      </c>
      <c r="C507" s="115" t="s">
        <v>732</v>
      </c>
      <c r="D507" s="121" t="s">
        <v>103</v>
      </c>
      <c r="E507" s="121"/>
      <c r="F507" s="116">
        <f>F508+F509</f>
        <v>402979.9</v>
      </c>
      <c r="G507" s="116">
        <f>G508+G509</f>
        <v>0</v>
      </c>
      <c r="H507" s="119">
        <f>H508+H509</f>
        <v>0</v>
      </c>
      <c r="I507" s="124"/>
    </row>
    <row r="508" spans="1:9" x14ac:dyDescent="0.2">
      <c r="A508" s="117" t="s">
        <v>104</v>
      </c>
      <c r="B508" s="70" t="s">
        <v>209</v>
      </c>
      <c r="C508" s="115" t="s">
        <v>732</v>
      </c>
      <c r="D508" s="121" t="s">
        <v>105</v>
      </c>
      <c r="E508" s="121">
        <v>900302</v>
      </c>
      <c r="F508" s="116">
        <v>292797.2</v>
      </c>
      <c r="G508" s="116">
        <v>0</v>
      </c>
      <c r="H508" s="119">
        <v>0</v>
      </c>
      <c r="I508" s="124"/>
    </row>
    <row r="509" spans="1:9" x14ac:dyDescent="0.2">
      <c r="A509" s="117" t="s">
        <v>104</v>
      </c>
      <c r="B509" s="70" t="s">
        <v>209</v>
      </c>
      <c r="C509" s="115" t="s">
        <v>732</v>
      </c>
      <c r="D509" s="121" t="s">
        <v>105</v>
      </c>
      <c r="E509" s="121">
        <v>900100</v>
      </c>
      <c r="F509" s="116">
        <v>110182.7</v>
      </c>
      <c r="G509" s="116">
        <v>0</v>
      </c>
      <c r="H509" s="119">
        <v>0</v>
      </c>
      <c r="I509" s="124"/>
    </row>
    <row r="510" spans="1:9" ht="25.5" x14ac:dyDescent="0.2">
      <c r="A510" s="117" t="s">
        <v>692</v>
      </c>
      <c r="B510" s="70" t="s">
        <v>209</v>
      </c>
      <c r="C510" s="115" t="s">
        <v>887</v>
      </c>
      <c r="D510" s="121"/>
      <c r="E510" s="121"/>
      <c r="F510" s="116">
        <f>F511</f>
        <v>229090.8</v>
      </c>
      <c r="G510" s="116">
        <f t="shared" ref="G510:H510" si="98">G511</f>
        <v>316224.90000000002</v>
      </c>
      <c r="H510" s="119">
        <f t="shared" si="98"/>
        <v>0</v>
      </c>
      <c r="I510" s="124"/>
    </row>
    <row r="511" spans="1:9" ht="25.5" x14ac:dyDescent="0.2">
      <c r="A511" s="117" t="s">
        <v>102</v>
      </c>
      <c r="B511" s="70" t="s">
        <v>209</v>
      </c>
      <c r="C511" s="115" t="s">
        <v>887</v>
      </c>
      <c r="D511" s="121" t="s">
        <v>103</v>
      </c>
      <c r="E511" s="121"/>
      <c r="F511" s="116">
        <f>F512+F513</f>
        <v>229090.8</v>
      </c>
      <c r="G511" s="116">
        <f t="shared" ref="G511:H511" si="99">G512+G513</f>
        <v>316224.90000000002</v>
      </c>
      <c r="H511" s="119">
        <f t="shared" si="99"/>
        <v>0</v>
      </c>
      <c r="I511" s="124"/>
    </row>
    <row r="512" spans="1:9" x14ac:dyDescent="0.2">
      <c r="A512" s="117" t="s">
        <v>104</v>
      </c>
      <c r="B512" s="70" t="s">
        <v>209</v>
      </c>
      <c r="C512" s="115" t="s">
        <v>887</v>
      </c>
      <c r="D512" s="121" t="s">
        <v>105</v>
      </c>
      <c r="E512" s="121">
        <v>900302</v>
      </c>
      <c r="F512" s="220">
        <v>185812.5</v>
      </c>
      <c r="G512" s="116">
        <v>256438.1</v>
      </c>
      <c r="H512" s="119">
        <v>0</v>
      </c>
      <c r="I512" s="124"/>
    </row>
    <row r="513" spans="1:9" x14ac:dyDescent="0.2">
      <c r="A513" s="117" t="s">
        <v>104</v>
      </c>
      <c r="B513" s="70" t="s">
        <v>209</v>
      </c>
      <c r="C513" s="115" t="s">
        <v>887</v>
      </c>
      <c r="D513" s="121" t="s">
        <v>105</v>
      </c>
      <c r="E513" s="121">
        <v>900100</v>
      </c>
      <c r="F513" s="220">
        <v>43278.3</v>
      </c>
      <c r="G513" s="116">
        <v>59786.8</v>
      </c>
      <c r="H513" s="119">
        <v>0</v>
      </c>
      <c r="I513" s="124"/>
    </row>
    <row r="514" spans="1:9" ht="38.25" x14ac:dyDescent="0.2">
      <c r="A514" s="120" t="s">
        <v>860</v>
      </c>
      <c r="B514" s="73" t="s">
        <v>209</v>
      </c>
      <c r="C514" s="112" t="s">
        <v>862</v>
      </c>
      <c r="D514" s="129"/>
      <c r="E514" s="129"/>
      <c r="F514" s="114">
        <f>F515</f>
        <v>61436.800000000003</v>
      </c>
      <c r="G514" s="114">
        <f t="shared" ref="G514:H516" si="100">G515</f>
        <v>0</v>
      </c>
      <c r="H514" s="122">
        <f t="shared" si="100"/>
        <v>0</v>
      </c>
      <c r="I514" s="124"/>
    </row>
    <row r="515" spans="1:9" ht="51" x14ac:dyDescent="0.2">
      <c r="A515" s="117" t="s">
        <v>861</v>
      </c>
      <c r="B515" s="70" t="s">
        <v>209</v>
      </c>
      <c r="C515" s="115" t="s">
        <v>863</v>
      </c>
      <c r="D515" s="121"/>
      <c r="E515" s="121"/>
      <c r="F515" s="116">
        <f>F516</f>
        <v>61436.800000000003</v>
      </c>
      <c r="G515" s="116">
        <f t="shared" si="100"/>
        <v>0</v>
      </c>
      <c r="H515" s="119">
        <f t="shared" si="100"/>
        <v>0</v>
      </c>
      <c r="I515" s="124"/>
    </row>
    <row r="516" spans="1:9" x14ac:dyDescent="0.2">
      <c r="A516" s="117" t="s">
        <v>72</v>
      </c>
      <c r="B516" s="70" t="s">
        <v>209</v>
      </c>
      <c r="C516" s="115" t="s">
        <v>863</v>
      </c>
      <c r="D516" s="121">
        <v>800</v>
      </c>
      <c r="E516" s="121"/>
      <c r="F516" s="116">
        <f>F517</f>
        <v>61436.800000000003</v>
      </c>
      <c r="G516" s="116">
        <f t="shared" si="100"/>
        <v>0</v>
      </c>
      <c r="H516" s="119">
        <f t="shared" si="100"/>
        <v>0</v>
      </c>
      <c r="I516" s="124"/>
    </row>
    <row r="517" spans="1:9" ht="38.25" x14ac:dyDescent="0.2">
      <c r="A517" s="117" t="s">
        <v>99</v>
      </c>
      <c r="B517" s="70" t="s">
        <v>209</v>
      </c>
      <c r="C517" s="115" t="s">
        <v>863</v>
      </c>
      <c r="D517" s="121">
        <v>810</v>
      </c>
      <c r="E517" s="121">
        <v>900100</v>
      </c>
      <c r="F517" s="116">
        <v>61436.800000000003</v>
      </c>
      <c r="G517" s="116">
        <v>0</v>
      </c>
      <c r="H517" s="119">
        <v>0</v>
      </c>
      <c r="I517" s="124"/>
    </row>
    <row r="518" spans="1:9" ht="51" x14ac:dyDescent="0.2">
      <c r="A518" s="120" t="s">
        <v>792</v>
      </c>
      <c r="B518" s="73" t="s">
        <v>209</v>
      </c>
      <c r="C518" s="112" t="s">
        <v>408</v>
      </c>
      <c r="D518" s="129"/>
      <c r="E518" s="129"/>
      <c r="F518" s="114">
        <f>F519+F522</f>
        <v>4500</v>
      </c>
      <c r="G518" s="114">
        <f>G519+G522</f>
        <v>1200</v>
      </c>
      <c r="H518" s="122">
        <f>H519+H522</f>
        <v>1200</v>
      </c>
      <c r="I518" s="124"/>
    </row>
    <row r="519" spans="1:9" ht="51" x14ac:dyDescent="0.2">
      <c r="A519" s="117" t="s">
        <v>793</v>
      </c>
      <c r="B519" s="70" t="s">
        <v>209</v>
      </c>
      <c r="C519" s="115" t="s">
        <v>574</v>
      </c>
      <c r="D519" s="121"/>
      <c r="E519" s="121"/>
      <c r="F519" s="116">
        <f>F520</f>
        <v>2000</v>
      </c>
      <c r="G519" s="116">
        <f t="shared" ref="G519:H523" si="101">G520</f>
        <v>600</v>
      </c>
      <c r="H519" s="119">
        <f t="shared" si="101"/>
        <v>600</v>
      </c>
      <c r="I519" s="124"/>
    </row>
    <row r="520" spans="1:9" ht="25.5" x14ac:dyDescent="0.2">
      <c r="A520" s="117" t="s">
        <v>67</v>
      </c>
      <c r="B520" s="70" t="s">
        <v>209</v>
      </c>
      <c r="C520" s="115" t="s">
        <v>574</v>
      </c>
      <c r="D520" s="121">
        <v>200</v>
      </c>
      <c r="E520" s="121"/>
      <c r="F520" s="116">
        <f>F521</f>
        <v>2000</v>
      </c>
      <c r="G520" s="116">
        <f t="shared" si="101"/>
        <v>600</v>
      </c>
      <c r="H520" s="119">
        <f t="shared" si="101"/>
        <v>600</v>
      </c>
      <c r="I520" s="124"/>
    </row>
    <row r="521" spans="1:9" ht="25.5" x14ac:dyDescent="0.2">
      <c r="A521" s="117" t="s">
        <v>69</v>
      </c>
      <c r="B521" s="70" t="s">
        <v>209</v>
      </c>
      <c r="C521" s="115" t="s">
        <v>574</v>
      </c>
      <c r="D521" s="121">
        <v>240</v>
      </c>
      <c r="E521" s="121">
        <v>900100</v>
      </c>
      <c r="F521" s="116">
        <v>2000</v>
      </c>
      <c r="G521" s="116">
        <v>600</v>
      </c>
      <c r="H521" s="119">
        <v>600</v>
      </c>
      <c r="I521" s="191">
        <v>600</v>
      </c>
    </row>
    <row r="522" spans="1:9" ht="51" x14ac:dyDescent="0.2">
      <c r="A522" s="130" t="s">
        <v>794</v>
      </c>
      <c r="B522" s="70" t="s">
        <v>209</v>
      </c>
      <c r="C522" s="115" t="s">
        <v>409</v>
      </c>
      <c r="D522" s="121"/>
      <c r="E522" s="121"/>
      <c r="F522" s="116">
        <f>F523</f>
        <v>2500</v>
      </c>
      <c r="G522" s="116">
        <f t="shared" si="101"/>
        <v>600</v>
      </c>
      <c r="H522" s="119">
        <f t="shared" si="101"/>
        <v>600</v>
      </c>
      <c r="I522" s="124"/>
    </row>
    <row r="523" spans="1:9" ht="25.5" x14ac:dyDescent="0.2">
      <c r="A523" s="117" t="s">
        <v>67</v>
      </c>
      <c r="B523" s="70" t="s">
        <v>209</v>
      </c>
      <c r="C523" s="115" t="s">
        <v>409</v>
      </c>
      <c r="D523" s="121">
        <v>200</v>
      </c>
      <c r="E523" s="121"/>
      <c r="F523" s="116">
        <f>F524</f>
        <v>2500</v>
      </c>
      <c r="G523" s="116">
        <f t="shared" si="101"/>
        <v>600</v>
      </c>
      <c r="H523" s="119">
        <f t="shared" si="101"/>
        <v>600</v>
      </c>
      <c r="I523" s="124"/>
    </row>
    <row r="524" spans="1:9" ht="25.5" x14ac:dyDescent="0.2">
      <c r="A524" s="117" t="s">
        <v>69</v>
      </c>
      <c r="B524" s="70" t="s">
        <v>209</v>
      </c>
      <c r="C524" s="115" t="s">
        <v>409</v>
      </c>
      <c r="D524" s="121">
        <v>240</v>
      </c>
      <c r="E524" s="121">
        <v>900100</v>
      </c>
      <c r="F524" s="116">
        <v>2500</v>
      </c>
      <c r="G524" s="116">
        <v>600</v>
      </c>
      <c r="H524" s="119">
        <v>600</v>
      </c>
      <c r="I524" s="124"/>
    </row>
    <row r="525" spans="1:9" ht="25.5" x14ac:dyDescent="0.2">
      <c r="A525" s="133" t="s">
        <v>807</v>
      </c>
      <c r="B525" s="73" t="s">
        <v>209</v>
      </c>
      <c r="C525" s="112" t="s">
        <v>810</v>
      </c>
      <c r="D525" s="81"/>
      <c r="E525" s="81"/>
      <c r="F525" s="114">
        <f t="shared" ref="F525:H528" si="102">F526</f>
        <v>6814.8</v>
      </c>
      <c r="G525" s="114">
        <f t="shared" si="102"/>
        <v>0</v>
      </c>
      <c r="H525" s="122">
        <f t="shared" si="102"/>
        <v>0</v>
      </c>
      <c r="I525" s="124"/>
    </row>
    <row r="526" spans="1:9" ht="25.5" x14ac:dyDescent="0.2">
      <c r="A526" s="192" t="s">
        <v>808</v>
      </c>
      <c r="B526" s="73" t="s">
        <v>209</v>
      </c>
      <c r="C526" s="112" t="s">
        <v>811</v>
      </c>
      <c r="D526" s="129"/>
      <c r="E526" s="129"/>
      <c r="F526" s="114">
        <f>F527</f>
        <v>6814.8</v>
      </c>
      <c r="G526" s="114">
        <f t="shared" si="102"/>
        <v>0</v>
      </c>
      <c r="H526" s="122">
        <f t="shared" si="102"/>
        <v>0</v>
      </c>
      <c r="I526" s="124"/>
    </row>
    <row r="527" spans="1:9" ht="25.5" x14ac:dyDescent="0.2">
      <c r="A527" s="123" t="s">
        <v>795</v>
      </c>
      <c r="B527" s="70" t="s">
        <v>209</v>
      </c>
      <c r="C527" s="131" t="s">
        <v>812</v>
      </c>
      <c r="D527" s="121"/>
      <c r="E527" s="121"/>
      <c r="F527" s="116">
        <f>F528</f>
        <v>6814.8</v>
      </c>
      <c r="G527" s="116">
        <f t="shared" si="102"/>
        <v>0</v>
      </c>
      <c r="H527" s="119">
        <f t="shared" si="102"/>
        <v>0</v>
      </c>
      <c r="I527" s="124"/>
    </row>
    <row r="528" spans="1:9" ht="25.5" x14ac:dyDescent="0.2">
      <c r="A528" s="117" t="s">
        <v>67</v>
      </c>
      <c r="B528" s="70" t="s">
        <v>209</v>
      </c>
      <c r="C528" s="131" t="s">
        <v>812</v>
      </c>
      <c r="D528" s="121" t="s">
        <v>68</v>
      </c>
      <c r="E528" s="121"/>
      <c r="F528" s="116">
        <f t="shared" si="102"/>
        <v>6814.8</v>
      </c>
      <c r="G528" s="116">
        <f t="shared" si="102"/>
        <v>0</v>
      </c>
      <c r="H528" s="119">
        <f t="shared" si="102"/>
        <v>0</v>
      </c>
      <c r="I528" s="124"/>
    </row>
    <row r="529" spans="1:9" ht="25.5" x14ac:dyDescent="0.2">
      <c r="A529" s="117" t="s">
        <v>69</v>
      </c>
      <c r="B529" s="70" t="s">
        <v>209</v>
      </c>
      <c r="C529" s="131" t="s">
        <v>812</v>
      </c>
      <c r="D529" s="121" t="s">
        <v>70</v>
      </c>
      <c r="E529" s="121">
        <v>900100</v>
      </c>
      <c r="F529" s="116">
        <v>6814.8</v>
      </c>
      <c r="G529" s="116">
        <v>0</v>
      </c>
      <c r="H529" s="119">
        <v>0</v>
      </c>
      <c r="I529" s="124"/>
    </row>
    <row r="530" spans="1:9" ht="25.5" x14ac:dyDescent="0.2">
      <c r="A530" s="120" t="s">
        <v>733</v>
      </c>
      <c r="B530" s="73" t="s">
        <v>209</v>
      </c>
      <c r="C530" s="193" t="s">
        <v>737</v>
      </c>
      <c r="D530" s="129"/>
      <c r="E530" s="129"/>
      <c r="F530" s="114">
        <f>F531</f>
        <v>1980</v>
      </c>
      <c r="G530" s="114">
        <f>G531</f>
        <v>104846</v>
      </c>
      <c r="H530" s="122">
        <f>H531</f>
        <v>0</v>
      </c>
      <c r="I530" s="124"/>
    </row>
    <row r="531" spans="1:9" ht="25.5" customHeight="1" x14ac:dyDescent="0.2">
      <c r="A531" s="120" t="s">
        <v>734</v>
      </c>
      <c r="B531" s="73" t="s">
        <v>209</v>
      </c>
      <c r="C531" s="193" t="s">
        <v>738</v>
      </c>
      <c r="D531" s="129"/>
      <c r="E531" s="129"/>
      <c r="F531" s="114">
        <f>F532+F535</f>
        <v>1980</v>
      </c>
      <c r="G531" s="114">
        <f>G532+G535</f>
        <v>104846</v>
      </c>
      <c r="H531" s="122">
        <f>H532+H535</f>
        <v>0</v>
      </c>
      <c r="I531" s="124"/>
    </row>
    <row r="532" spans="1:9" ht="25.5" x14ac:dyDescent="0.2">
      <c r="A532" s="117" t="s">
        <v>735</v>
      </c>
      <c r="B532" s="70" t="s">
        <v>209</v>
      </c>
      <c r="C532" s="131" t="s">
        <v>739</v>
      </c>
      <c r="D532" s="121"/>
      <c r="E532" s="121"/>
      <c r="F532" s="116">
        <f t="shared" ref="F532:H533" si="103">F533</f>
        <v>1980</v>
      </c>
      <c r="G532" s="116">
        <f t="shared" si="103"/>
        <v>4620</v>
      </c>
      <c r="H532" s="119">
        <f t="shared" si="103"/>
        <v>0</v>
      </c>
      <c r="I532" s="124"/>
    </row>
    <row r="533" spans="1:9" ht="25.5" x14ac:dyDescent="0.2">
      <c r="A533" s="117" t="s">
        <v>67</v>
      </c>
      <c r="B533" s="70" t="s">
        <v>209</v>
      </c>
      <c r="C533" s="131" t="s">
        <v>739</v>
      </c>
      <c r="D533" s="121" t="s">
        <v>68</v>
      </c>
      <c r="E533" s="121"/>
      <c r="F533" s="116">
        <f t="shared" si="103"/>
        <v>1980</v>
      </c>
      <c r="G533" s="116">
        <f t="shared" si="103"/>
        <v>4620</v>
      </c>
      <c r="H533" s="119">
        <f t="shared" si="103"/>
        <v>0</v>
      </c>
      <c r="I533" s="124"/>
    </row>
    <row r="534" spans="1:9" ht="25.5" x14ac:dyDescent="0.2">
      <c r="A534" s="117" t="s">
        <v>69</v>
      </c>
      <c r="B534" s="70" t="s">
        <v>209</v>
      </c>
      <c r="C534" s="131" t="s">
        <v>739</v>
      </c>
      <c r="D534" s="121" t="s">
        <v>70</v>
      </c>
      <c r="E534" s="121">
        <v>900304</v>
      </c>
      <c r="F534" s="116">
        <v>1980</v>
      </c>
      <c r="G534" s="116">
        <v>4620</v>
      </c>
      <c r="H534" s="119">
        <v>0</v>
      </c>
      <c r="I534" s="124"/>
    </row>
    <row r="535" spans="1:9" x14ac:dyDescent="0.2">
      <c r="A535" s="117" t="s">
        <v>736</v>
      </c>
      <c r="B535" s="70" t="s">
        <v>209</v>
      </c>
      <c r="C535" s="131" t="s">
        <v>740</v>
      </c>
      <c r="D535" s="121"/>
      <c r="E535" s="121"/>
      <c r="F535" s="116">
        <f t="shared" ref="F535:H536" si="104">F536</f>
        <v>0</v>
      </c>
      <c r="G535" s="116">
        <f t="shared" si="104"/>
        <v>100226</v>
      </c>
      <c r="H535" s="119">
        <f t="shared" si="104"/>
        <v>0</v>
      </c>
      <c r="I535" s="124"/>
    </row>
    <row r="536" spans="1:9" ht="25.5" x14ac:dyDescent="0.2">
      <c r="A536" s="117" t="s">
        <v>67</v>
      </c>
      <c r="B536" s="70" t="s">
        <v>209</v>
      </c>
      <c r="C536" s="131" t="s">
        <v>740</v>
      </c>
      <c r="D536" s="121" t="s">
        <v>68</v>
      </c>
      <c r="E536" s="121"/>
      <c r="F536" s="116">
        <f t="shared" si="104"/>
        <v>0</v>
      </c>
      <c r="G536" s="116">
        <f t="shared" si="104"/>
        <v>100226</v>
      </c>
      <c r="H536" s="119">
        <f t="shared" si="104"/>
        <v>0</v>
      </c>
      <c r="I536" s="124"/>
    </row>
    <row r="537" spans="1:9" ht="25.5" x14ac:dyDescent="0.2">
      <c r="A537" s="117" t="s">
        <v>69</v>
      </c>
      <c r="B537" s="70" t="s">
        <v>209</v>
      </c>
      <c r="C537" s="131" t="s">
        <v>740</v>
      </c>
      <c r="D537" s="121" t="s">
        <v>70</v>
      </c>
      <c r="E537" s="121">
        <v>900304</v>
      </c>
      <c r="F537" s="116">
        <v>0</v>
      </c>
      <c r="G537" s="116">
        <v>100226</v>
      </c>
      <c r="H537" s="119">
        <v>0</v>
      </c>
      <c r="I537" s="124"/>
    </row>
    <row r="538" spans="1:9" ht="25.5" x14ac:dyDescent="0.2">
      <c r="A538" s="120" t="s">
        <v>290</v>
      </c>
      <c r="B538" s="73" t="s">
        <v>209</v>
      </c>
      <c r="C538" s="112" t="s">
        <v>291</v>
      </c>
      <c r="D538" s="129"/>
      <c r="E538" s="121"/>
      <c r="F538" s="114">
        <f>F539</f>
        <v>5877.7999999999993</v>
      </c>
      <c r="G538" s="114">
        <f>G539</f>
        <v>0</v>
      </c>
      <c r="H538" s="122">
        <f>H539</f>
        <v>0</v>
      </c>
      <c r="I538" s="124"/>
    </row>
    <row r="539" spans="1:9" ht="38.25" x14ac:dyDescent="0.2">
      <c r="A539" s="144" t="s">
        <v>580</v>
      </c>
      <c r="B539" s="73" t="s">
        <v>209</v>
      </c>
      <c r="C539" s="112" t="s">
        <v>294</v>
      </c>
      <c r="D539" s="129"/>
      <c r="E539" s="129"/>
      <c r="F539" s="114">
        <f>F540</f>
        <v>5877.7999999999993</v>
      </c>
      <c r="G539" s="114">
        <f t="shared" ref="G539:I540" si="105">G540</f>
        <v>0</v>
      </c>
      <c r="H539" s="122">
        <f t="shared" si="105"/>
        <v>0</v>
      </c>
      <c r="I539" s="190">
        <f t="shared" si="105"/>
        <v>0</v>
      </c>
    </row>
    <row r="540" spans="1:9" ht="25.5" x14ac:dyDescent="0.2">
      <c r="A540" s="147" t="s">
        <v>581</v>
      </c>
      <c r="B540" s="73" t="s">
        <v>209</v>
      </c>
      <c r="C540" s="112" t="s">
        <v>295</v>
      </c>
      <c r="D540" s="129"/>
      <c r="E540" s="129"/>
      <c r="F540" s="114">
        <f>F541</f>
        <v>5877.7999999999993</v>
      </c>
      <c r="G540" s="114">
        <f t="shared" si="105"/>
        <v>0</v>
      </c>
      <c r="H540" s="122">
        <f t="shared" si="105"/>
        <v>0</v>
      </c>
      <c r="I540" s="190">
        <f t="shared" si="105"/>
        <v>0</v>
      </c>
    </row>
    <row r="541" spans="1:9" x14ac:dyDescent="0.2">
      <c r="A541" s="155" t="s">
        <v>748</v>
      </c>
      <c r="B541" s="70" t="s">
        <v>209</v>
      </c>
      <c r="C541" s="115" t="s">
        <v>749</v>
      </c>
      <c r="D541" s="121"/>
      <c r="E541" s="121"/>
      <c r="F541" s="116">
        <f>F542</f>
        <v>5877.7999999999993</v>
      </c>
      <c r="G541" s="116">
        <f>G542</f>
        <v>0</v>
      </c>
      <c r="H541" s="119">
        <f>H542</f>
        <v>0</v>
      </c>
      <c r="I541" s="124"/>
    </row>
    <row r="542" spans="1:9" ht="25.5" x14ac:dyDescent="0.2">
      <c r="A542" s="117" t="s">
        <v>83</v>
      </c>
      <c r="B542" s="70" t="s">
        <v>209</v>
      </c>
      <c r="C542" s="115" t="s">
        <v>749</v>
      </c>
      <c r="D542" s="121">
        <v>600</v>
      </c>
      <c r="E542" s="121"/>
      <c r="F542" s="116">
        <f>F543+F544</f>
        <v>5877.7999999999993</v>
      </c>
      <c r="G542" s="116">
        <f>G543+G544</f>
        <v>0</v>
      </c>
      <c r="H542" s="119">
        <f>H543+H544</f>
        <v>0</v>
      </c>
      <c r="I542" s="124"/>
    </row>
    <row r="543" spans="1:9" x14ac:dyDescent="0.2">
      <c r="A543" s="117" t="s">
        <v>85</v>
      </c>
      <c r="B543" s="70" t="s">
        <v>209</v>
      </c>
      <c r="C543" s="115" t="s">
        <v>749</v>
      </c>
      <c r="D543" s="121">
        <v>610</v>
      </c>
      <c r="E543" s="121">
        <v>900302</v>
      </c>
      <c r="F543" s="116">
        <v>4766.8999999999996</v>
      </c>
      <c r="G543" s="116">
        <v>0</v>
      </c>
      <c r="H543" s="119">
        <v>0</v>
      </c>
      <c r="I543" s="124"/>
    </row>
    <row r="544" spans="1:9" x14ac:dyDescent="0.2">
      <c r="A544" s="117" t="s">
        <v>85</v>
      </c>
      <c r="B544" s="70" t="s">
        <v>209</v>
      </c>
      <c r="C544" s="115" t="s">
        <v>749</v>
      </c>
      <c r="D544" s="121">
        <v>610</v>
      </c>
      <c r="E544" s="121">
        <v>900100</v>
      </c>
      <c r="F544" s="116">
        <v>1110.9000000000001</v>
      </c>
      <c r="G544" s="116">
        <v>0</v>
      </c>
      <c r="H544" s="119">
        <v>0</v>
      </c>
      <c r="I544" s="124"/>
    </row>
    <row r="545" spans="1:9" x14ac:dyDescent="0.2">
      <c r="A545" s="120" t="s">
        <v>106</v>
      </c>
      <c r="B545" s="73" t="s">
        <v>210</v>
      </c>
      <c r="C545" s="112"/>
      <c r="D545" s="129"/>
      <c r="E545" s="129"/>
      <c r="F545" s="114">
        <f>F546+F552+F576+F562+F568</f>
        <v>1391594.2</v>
      </c>
      <c r="G545" s="114">
        <f t="shared" ref="G545:H545" si="106">G546+G552+G576+G562+G568</f>
        <v>1020701</v>
      </c>
      <c r="H545" s="122">
        <f t="shared" si="106"/>
        <v>1357981</v>
      </c>
      <c r="I545" s="190" t="e">
        <f>I546+I552+#REF!+I576+I562</f>
        <v>#REF!</v>
      </c>
    </row>
    <row r="546" spans="1:9" x14ac:dyDescent="0.2">
      <c r="A546" s="154" t="s">
        <v>270</v>
      </c>
      <c r="B546" s="73" t="s">
        <v>210</v>
      </c>
      <c r="C546" s="112" t="s">
        <v>161</v>
      </c>
      <c r="D546" s="81"/>
      <c r="E546" s="81"/>
      <c r="F546" s="114">
        <f>F547</f>
        <v>704</v>
      </c>
      <c r="G546" s="114">
        <f>G547</f>
        <v>704</v>
      </c>
      <c r="H546" s="122">
        <f>H547</f>
        <v>704</v>
      </c>
      <c r="I546" s="124"/>
    </row>
    <row r="547" spans="1:9" ht="25.5" x14ac:dyDescent="0.2">
      <c r="A547" s="154" t="s">
        <v>569</v>
      </c>
      <c r="B547" s="73" t="s">
        <v>210</v>
      </c>
      <c r="C547" s="112" t="s">
        <v>338</v>
      </c>
      <c r="D547" s="129"/>
      <c r="E547" s="129"/>
      <c r="F547" s="114">
        <f t="shared" ref="F547:H548" si="107">F548</f>
        <v>704</v>
      </c>
      <c r="G547" s="114">
        <f t="shared" si="107"/>
        <v>704</v>
      </c>
      <c r="H547" s="122">
        <f t="shared" si="107"/>
        <v>704</v>
      </c>
      <c r="I547" s="124"/>
    </row>
    <row r="548" spans="1:9" ht="25.5" x14ac:dyDescent="0.2">
      <c r="A548" s="154" t="s">
        <v>570</v>
      </c>
      <c r="B548" s="70" t="s">
        <v>210</v>
      </c>
      <c r="C548" s="115" t="s">
        <v>339</v>
      </c>
      <c r="D548" s="121"/>
      <c r="E548" s="121"/>
      <c r="F548" s="116">
        <f>F549</f>
        <v>704</v>
      </c>
      <c r="G548" s="116">
        <f t="shared" si="107"/>
        <v>704</v>
      </c>
      <c r="H548" s="119">
        <f t="shared" si="107"/>
        <v>704</v>
      </c>
      <c r="I548" s="124"/>
    </row>
    <row r="549" spans="1:9" x14ac:dyDescent="0.2">
      <c r="A549" s="117" t="s">
        <v>337</v>
      </c>
      <c r="B549" s="70" t="s">
        <v>210</v>
      </c>
      <c r="C549" s="115" t="s">
        <v>340</v>
      </c>
      <c r="D549" s="121"/>
      <c r="E549" s="121"/>
      <c r="F549" s="116">
        <f t="shared" ref="F549:H550" si="108">F550</f>
        <v>704</v>
      </c>
      <c r="G549" s="116">
        <f t="shared" si="108"/>
        <v>704</v>
      </c>
      <c r="H549" s="119">
        <f t="shared" si="108"/>
        <v>704</v>
      </c>
      <c r="I549" s="124"/>
    </row>
    <row r="550" spans="1:9" ht="25.5" x14ac:dyDescent="0.2">
      <c r="A550" s="117" t="s">
        <v>83</v>
      </c>
      <c r="B550" s="70" t="s">
        <v>210</v>
      </c>
      <c r="C550" s="115" t="s">
        <v>340</v>
      </c>
      <c r="D550" s="121" t="s">
        <v>84</v>
      </c>
      <c r="E550" s="121"/>
      <c r="F550" s="116">
        <f t="shared" si="108"/>
        <v>704</v>
      </c>
      <c r="G550" s="116">
        <f t="shared" si="108"/>
        <v>704</v>
      </c>
      <c r="H550" s="119">
        <f t="shared" si="108"/>
        <v>704</v>
      </c>
      <c r="I550" s="124"/>
    </row>
    <row r="551" spans="1:9" x14ac:dyDescent="0.2">
      <c r="A551" s="117" t="s">
        <v>85</v>
      </c>
      <c r="B551" s="70" t="s">
        <v>210</v>
      </c>
      <c r="C551" s="115" t="s">
        <v>340</v>
      </c>
      <c r="D551" s="121" t="s">
        <v>86</v>
      </c>
      <c r="E551" s="121">
        <v>900100</v>
      </c>
      <c r="F551" s="116">
        <v>704</v>
      </c>
      <c r="G551" s="116">
        <v>704</v>
      </c>
      <c r="H551" s="119">
        <v>704</v>
      </c>
      <c r="I551" s="124"/>
    </row>
    <row r="552" spans="1:9" ht="25.5" x14ac:dyDescent="0.2">
      <c r="A552" s="145" t="s">
        <v>471</v>
      </c>
      <c r="B552" s="73" t="s">
        <v>210</v>
      </c>
      <c r="C552" s="112" t="s">
        <v>166</v>
      </c>
      <c r="D552" s="129"/>
      <c r="E552" s="129"/>
      <c r="F552" s="114">
        <f t="shared" ref="F552:H554" si="109">F553</f>
        <v>48200</v>
      </c>
      <c r="G552" s="114">
        <f t="shared" si="109"/>
        <v>38200</v>
      </c>
      <c r="H552" s="122">
        <f t="shared" si="109"/>
        <v>38200</v>
      </c>
      <c r="I552" s="124"/>
    </row>
    <row r="553" spans="1:9" x14ac:dyDescent="0.2">
      <c r="A553" s="145" t="s">
        <v>472</v>
      </c>
      <c r="B553" s="73" t="s">
        <v>210</v>
      </c>
      <c r="C553" s="112" t="s">
        <v>167</v>
      </c>
      <c r="D553" s="129"/>
      <c r="E553" s="129"/>
      <c r="F553" s="114">
        <f t="shared" si="109"/>
        <v>48200</v>
      </c>
      <c r="G553" s="114">
        <f t="shared" si="109"/>
        <v>38200</v>
      </c>
      <c r="H553" s="122">
        <f t="shared" si="109"/>
        <v>38200</v>
      </c>
      <c r="I553" s="124"/>
    </row>
    <row r="554" spans="1:9" x14ac:dyDescent="0.2">
      <c r="A554" s="120" t="s">
        <v>564</v>
      </c>
      <c r="B554" s="73" t="s">
        <v>210</v>
      </c>
      <c r="C554" s="112" t="s">
        <v>331</v>
      </c>
      <c r="D554" s="121"/>
      <c r="E554" s="121"/>
      <c r="F554" s="114">
        <f t="shared" si="109"/>
        <v>48200</v>
      </c>
      <c r="G554" s="114">
        <f t="shared" si="109"/>
        <v>38200</v>
      </c>
      <c r="H554" s="122">
        <f t="shared" si="109"/>
        <v>38200</v>
      </c>
      <c r="I554" s="124"/>
    </row>
    <row r="555" spans="1:9" ht="25.5" x14ac:dyDescent="0.2">
      <c r="A555" s="117" t="s">
        <v>330</v>
      </c>
      <c r="B555" s="70" t="s">
        <v>210</v>
      </c>
      <c r="C555" s="113" t="s">
        <v>332</v>
      </c>
      <c r="D555" s="121"/>
      <c r="E555" s="121"/>
      <c r="F555" s="116">
        <f>F556+F558+F560</f>
        <v>48200</v>
      </c>
      <c r="G555" s="116">
        <f t="shared" ref="G555:H555" si="110">G556+G558+G560</f>
        <v>38200</v>
      </c>
      <c r="H555" s="119">
        <f t="shared" si="110"/>
        <v>38200</v>
      </c>
      <c r="I555" s="124"/>
    </row>
    <row r="556" spans="1:9" ht="38.25" x14ac:dyDescent="0.2">
      <c r="A556" s="117" t="s">
        <v>62</v>
      </c>
      <c r="B556" s="70" t="s">
        <v>210</v>
      </c>
      <c r="C556" s="113" t="s">
        <v>332</v>
      </c>
      <c r="D556" s="121" t="s">
        <v>63</v>
      </c>
      <c r="E556" s="121"/>
      <c r="F556" s="116">
        <f>F557</f>
        <v>20764.900000000001</v>
      </c>
      <c r="G556" s="116">
        <f>G557</f>
        <v>20764.900000000001</v>
      </c>
      <c r="H556" s="119">
        <f>H557</f>
        <v>20764.900000000001</v>
      </c>
      <c r="I556" s="124"/>
    </row>
    <row r="557" spans="1:9" x14ac:dyDescent="0.2">
      <c r="A557" s="117" t="s">
        <v>81</v>
      </c>
      <c r="B557" s="70" t="s">
        <v>210</v>
      </c>
      <c r="C557" s="113" t="s">
        <v>332</v>
      </c>
      <c r="D557" s="121">
        <v>110</v>
      </c>
      <c r="E557" s="121">
        <v>900100</v>
      </c>
      <c r="F557" s="116">
        <v>20764.900000000001</v>
      </c>
      <c r="G557" s="116">
        <v>20764.900000000001</v>
      </c>
      <c r="H557" s="119">
        <v>20764.900000000001</v>
      </c>
      <c r="I557" s="124"/>
    </row>
    <row r="558" spans="1:9" ht="25.5" x14ac:dyDescent="0.2">
      <c r="A558" s="117" t="s">
        <v>67</v>
      </c>
      <c r="B558" s="70" t="s">
        <v>210</v>
      </c>
      <c r="C558" s="113" t="s">
        <v>332</v>
      </c>
      <c r="D558" s="121" t="s">
        <v>68</v>
      </c>
      <c r="E558" s="121"/>
      <c r="F558" s="116">
        <f>F559</f>
        <v>27425.1</v>
      </c>
      <c r="G558" s="116">
        <f>G559</f>
        <v>17435.099999999999</v>
      </c>
      <c r="H558" s="119">
        <f>H559</f>
        <v>17435.099999999999</v>
      </c>
      <c r="I558" s="124"/>
    </row>
    <row r="559" spans="1:9" ht="25.5" x14ac:dyDescent="0.2">
      <c r="A559" s="117" t="s">
        <v>69</v>
      </c>
      <c r="B559" s="70" t="s">
        <v>210</v>
      </c>
      <c r="C559" s="113" t="s">
        <v>332</v>
      </c>
      <c r="D559" s="121" t="s">
        <v>70</v>
      </c>
      <c r="E559" s="121">
        <v>900100</v>
      </c>
      <c r="F559" s="116">
        <v>27425.1</v>
      </c>
      <c r="G559" s="116">
        <v>17435.099999999999</v>
      </c>
      <c r="H559" s="119">
        <v>17435.099999999999</v>
      </c>
      <c r="I559" s="124"/>
    </row>
    <row r="560" spans="1:9" x14ac:dyDescent="0.2">
      <c r="A560" s="117" t="s">
        <v>72</v>
      </c>
      <c r="B560" s="70" t="s">
        <v>210</v>
      </c>
      <c r="C560" s="113" t="s">
        <v>332</v>
      </c>
      <c r="D560" s="121">
        <v>800</v>
      </c>
      <c r="E560" s="121"/>
      <c r="F560" s="116">
        <f>F561</f>
        <v>10</v>
      </c>
      <c r="G560" s="116">
        <f>G561</f>
        <v>0</v>
      </c>
      <c r="H560" s="119">
        <f>H561</f>
        <v>0</v>
      </c>
      <c r="I560" s="124"/>
    </row>
    <row r="561" spans="1:9" x14ac:dyDescent="0.2">
      <c r="A561" s="117" t="s">
        <v>74</v>
      </c>
      <c r="B561" s="70" t="s">
        <v>210</v>
      </c>
      <c r="C561" s="113" t="s">
        <v>332</v>
      </c>
      <c r="D561" s="121">
        <v>850</v>
      </c>
      <c r="E561" s="121">
        <v>900100</v>
      </c>
      <c r="F561" s="116">
        <v>10</v>
      </c>
      <c r="G561" s="116">
        <v>0</v>
      </c>
      <c r="H561" s="119">
        <v>0</v>
      </c>
      <c r="I561" s="124"/>
    </row>
    <row r="562" spans="1:9" ht="25.5" x14ac:dyDescent="0.2">
      <c r="A562" s="133" t="s">
        <v>479</v>
      </c>
      <c r="B562" s="73" t="s">
        <v>210</v>
      </c>
      <c r="C562" s="112" t="s">
        <v>143</v>
      </c>
      <c r="D562" s="121"/>
      <c r="E562" s="121"/>
      <c r="F562" s="114">
        <f t="shared" ref="F562:H564" si="111">F563</f>
        <v>3700</v>
      </c>
      <c r="G562" s="114">
        <f t="shared" si="111"/>
        <v>2500</v>
      </c>
      <c r="H562" s="122">
        <f t="shared" si="111"/>
        <v>2500</v>
      </c>
      <c r="I562" s="124"/>
    </row>
    <row r="563" spans="1:9" x14ac:dyDescent="0.2">
      <c r="A563" s="133" t="s">
        <v>575</v>
      </c>
      <c r="B563" s="73" t="s">
        <v>210</v>
      </c>
      <c r="C563" s="112" t="s">
        <v>577</v>
      </c>
      <c r="D563" s="121"/>
      <c r="E563" s="121"/>
      <c r="F563" s="114">
        <f t="shared" si="111"/>
        <v>3700</v>
      </c>
      <c r="G563" s="114">
        <f t="shared" si="111"/>
        <v>2500</v>
      </c>
      <c r="H563" s="122">
        <f t="shared" si="111"/>
        <v>2500</v>
      </c>
      <c r="I563" s="124"/>
    </row>
    <row r="564" spans="1:9" ht="51.75" customHeight="1" x14ac:dyDescent="0.2">
      <c r="A564" s="133" t="s">
        <v>576</v>
      </c>
      <c r="B564" s="73" t="s">
        <v>210</v>
      </c>
      <c r="C564" s="156" t="s">
        <v>155</v>
      </c>
      <c r="D564" s="129"/>
      <c r="E564" s="129"/>
      <c r="F564" s="114">
        <f t="shared" si="111"/>
        <v>3700</v>
      </c>
      <c r="G564" s="114">
        <f t="shared" si="111"/>
        <v>2500</v>
      </c>
      <c r="H564" s="122">
        <f t="shared" si="111"/>
        <v>2500</v>
      </c>
      <c r="I564" s="124"/>
    </row>
    <row r="565" spans="1:9" x14ac:dyDescent="0.2">
      <c r="A565" s="130" t="s">
        <v>642</v>
      </c>
      <c r="B565" s="70" t="s">
        <v>210</v>
      </c>
      <c r="C565" s="131" t="s">
        <v>641</v>
      </c>
      <c r="D565" s="121"/>
      <c r="E565" s="121"/>
      <c r="F565" s="116">
        <f>F567</f>
        <v>3700</v>
      </c>
      <c r="G565" s="116">
        <f>G567</f>
        <v>2500</v>
      </c>
      <c r="H565" s="119">
        <f>H567</f>
        <v>2500</v>
      </c>
      <c r="I565" s="124"/>
    </row>
    <row r="566" spans="1:9" ht="25.5" x14ac:dyDescent="0.2">
      <c r="A566" s="117" t="s">
        <v>83</v>
      </c>
      <c r="B566" s="70" t="s">
        <v>210</v>
      </c>
      <c r="C566" s="131" t="s">
        <v>641</v>
      </c>
      <c r="D566" s="121">
        <v>600</v>
      </c>
      <c r="E566" s="121"/>
      <c r="F566" s="116">
        <f>F567</f>
        <v>3700</v>
      </c>
      <c r="G566" s="116">
        <f>G567</f>
        <v>2500</v>
      </c>
      <c r="H566" s="119">
        <f>H567</f>
        <v>2500</v>
      </c>
      <c r="I566" s="124"/>
    </row>
    <row r="567" spans="1:9" x14ac:dyDescent="0.2">
      <c r="A567" s="117" t="s">
        <v>85</v>
      </c>
      <c r="B567" s="70" t="s">
        <v>210</v>
      </c>
      <c r="C567" s="131" t="s">
        <v>641</v>
      </c>
      <c r="D567" s="121">
        <v>610</v>
      </c>
      <c r="E567" s="121">
        <v>900100</v>
      </c>
      <c r="F567" s="116">
        <v>3700</v>
      </c>
      <c r="G567" s="116">
        <v>2500</v>
      </c>
      <c r="H567" s="119">
        <v>2500</v>
      </c>
      <c r="I567" s="124"/>
    </row>
    <row r="568" spans="1:9" ht="38.25" x14ac:dyDescent="0.2">
      <c r="A568" s="154" t="s">
        <v>462</v>
      </c>
      <c r="B568" s="73" t="s">
        <v>210</v>
      </c>
      <c r="C568" s="210" t="s">
        <v>156</v>
      </c>
      <c r="D568" s="121"/>
      <c r="E568" s="121"/>
      <c r="F568" s="114">
        <f>F569</f>
        <v>700</v>
      </c>
      <c r="G568" s="116">
        <f t="shared" ref="G568:H571" si="112">G569</f>
        <v>0</v>
      </c>
      <c r="H568" s="119">
        <f t="shared" si="112"/>
        <v>0</v>
      </c>
      <c r="I568" s="124"/>
    </row>
    <row r="569" spans="1:9" x14ac:dyDescent="0.2">
      <c r="A569" s="218" t="s">
        <v>891</v>
      </c>
      <c r="B569" s="73" t="s">
        <v>210</v>
      </c>
      <c r="C569" s="210" t="s">
        <v>888</v>
      </c>
      <c r="D569" s="211"/>
      <c r="E569" s="211"/>
      <c r="F569" s="212">
        <f>F570</f>
        <v>700</v>
      </c>
      <c r="G569" s="212">
        <f>G570</f>
        <v>0</v>
      </c>
      <c r="H569" s="213">
        <f t="shared" si="112"/>
        <v>0</v>
      </c>
      <c r="I569" s="124"/>
    </row>
    <row r="570" spans="1:9" x14ac:dyDescent="0.2">
      <c r="A570" s="218" t="s">
        <v>892</v>
      </c>
      <c r="B570" s="73" t="s">
        <v>210</v>
      </c>
      <c r="C570" s="210" t="s">
        <v>889</v>
      </c>
      <c r="D570" s="211"/>
      <c r="E570" s="211"/>
      <c r="F570" s="212">
        <f>F571</f>
        <v>700</v>
      </c>
      <c r="G570" s="212">
        <f t="shared" si="112"/>
        <v>0</v>
      </c>
      <c r="H570" s="213">
        <f t="shared" si="112"/>
        <v>0</v>
      </c>
      <c r="I570" s="124"/>
    </row>
    <row r="571" spans="1:9" ht="25.5" x14ac:dyDescent="0.2">
      <c r="A571" s="219" t="s">
        <v>893</v>
      </c>
      <c r="B571" s="70" t="s">
        <v>210</v>
      </c>
      <c r="C571" s="214" t="s">
        <v>890</v>
      </c>
      <c r="D571" s="215"/>
      <c r="E571" s="215"/>
      <c r="F571" s="216">
        <f>F572</f>
        <v>700</v>
      </c>
      <c r="G571" s="216">
        <f t="shared" si="112"/>
        <v>0</v>
      </c>
      <c r="H571" s="217">
        <f t="shared" si="112"/>
        <v>0</v>
      </c>
      <c r="I571" s="124"/>
    </row>
    <row r="572" spans="1:9" ht="25.5" x14ac:dyDescent="0.2">
      <c r="A572" s="219" t="s">
        <v>83</v>
      </c>
      <c r="B572" s="70" t="s">
        <v>210</v>
      </c>
      <c r="C572" s="214" t="s">
        <v>890</v>
      </c>
      <c r="D572" s="215">
        <v>600</v>
      </c>
      <c r="E572" s="215"/>
      <c r="F572" s="216">
        <f>F573+F574+F575</f>
        <v>700</v>
      </c>
      <c r="G572" s="216">
        <f t="shared" ref="G572:H572" si="113">G573+G574+G575</f>
        <v>0</v>
      </c>
      <c r="H572" s="217">
        <f t="shared" si="113"/>
        <v>0</v>
      </c>
      <c r="I572" s="124"/>
    </row>
    <row r="573" spans="1:9" x14ac:dyDescent="0.2">
      <c r="A573" s="117" t="s">
        <v>85</v>
      </c>
      <c r="B573" s="70" t="s">
        <v>210</v>
      </c>
      <c r="C573" s="214" t="s">
        <v>890</v>
      </c>
      <c r="D573" s="121">
        <v>610</v>
      </c>
      <c r="E573" s="215">
        <v>900302</v>
      </c>
      <c r="F573" s="216">
        <v>546.70000000000005</v>
      </c>
      <c r="G573" s="216">
        <v>0</v>
      </c>
      <c r="H573" s="217">
        <v>0</v>
      </c>
      <c r="I573" s="124"/>
    </row>
    <row r="574" spans="1:9" x14ac:dyDescent="0.2">
      <c r="A574" s="117" t="s">
        <v>85</v>
      </c>
      <c r="B574" s="70" t="s">
        <v>210</v>
      </c>
      <c r="C574" s="214" t="s">
        <v>890</v>
      </c>
      <c r="D574" s="121">
        <v>610</v>
      </c>
      <c r="E574" s="215">
        <v>900900</v>
      </c>
      <c r="F574" s="216">
        <v>7</v>
      </c>
      <c r="G574" s="216">
        <v>0</v>
      </c>
      <c r="H574" s="217">
        <v>0</v>
      </c>
      <c r="I574" s="124"/>
    </row>
    <row r="575" spans="1:9" x14ac:dyDescent="0.2">
      <c r="A575" s="117" t="s">
        <v>85</v>
      </c>
      <c r="B575" s="70" t="s">
        <v>210</v>
      </c>
      <c r="C575" s="214" t="s">
        <v>890</v>
      </c>
      <c r="D575" s="121">
        <v>610</v>
      </c>
      <c r="E575" s="215">
        <v>900100</v>
      </c>
      <c r="F575" s="216">
        <v>146.30000000000001</v>
      </c>
      <c r="G575" s="216">
        <v>0</v>
      </c>
      <c r="H575" s="217">
        <v>0</v>
      </c>
      <c r="I575" s="124"/>
    </row>
    <row r="576" spans="1:9" ht="25.5" x14ac:dyDescent="0.2">
      <c r="A576" s="120" t="s">
        <v>290</v>
      </c>
      <c r="B576" s="73" t="s">
        <v>210</v>
      </c>
      <c r="C576" s="112" t="s">
        <v>291</v>
      </c>
      <c r="D576" s="129"/>
      <c r="E576" s="129"/>
      <c r="F576" s="114">
        <f>F577+F612</f>
        <v>1338290.2</v>
      </c>
      <c r="G576" s="114">
        <f>G577+G612</f>
        <v>979297</v>
      </c>
      <c r="H576" s="122">
        <f>H577+H612</f>
        <v>1316577</v>
      </c>
      <c r="I576" s="124"/>
    </row>
    <row r="577" spans="1:9" x14ac:dyDescent="0.2">
      <c r="A577" s="144" t="s">
        <v>292</v>
      </c>
      <c r="B577" s="73" t="s">
        <v>210</v>
      </c>
      <c r="C577" s="112" t="s">
        <v>293</v>
      </c>
      <c r="D577" s="129"/>
      <c r="E577" s="129"/>
      <c r="F577" s="114">
        <f>F600+F578</f>
        <v>661556</v>
      </c>
      <c r="G577" s="114">
        <f>G600+G578</f>
        <v>350353</v>
      </c>
      <c r="H577" s="122">
        <f>H600+H578</f>
        <v>676982</v>
      </c>
      <c r="I577" s="124"/>
    </row>
    <row r="578" spans="1:9" ht="25.5" x14ac:dyDescent="0.2">
      <c r="A578" s="147" t="s">
        <v>361</v>
      </c>
      <c r="B578" s="73" t="s">
        <v>210</v>
      </c>
      <c r="C578" s="112" t="s">
        <v>362</v>
      </c>
      <c r="D578" s="129"/>
      <c r="E578" s="129"/>
      <c r="F578" s="114">
        <f>F579+F589+F593+F586+F597</f>
        <v>114804.5</v>
      </c>
      <c r="G578" s="114">
        <f>G579+G589+G593+G586+G597</f>
        <v>318756</v>
      </c>
      <c r="H578" s="122">
        <f>H579+H589+H593+H586+H597</f>
        <v>637898</v>
      </c>
      <c r="I578" s="124"/>
    </row>
    <row r="579" spans="1:9" ht="28.5" customHeight="1" x14ac:dyDescent="0.2">
      <c r="A579" s="117" t="s">
        <v>621</v>
      </c>
      <c r="B579" s="70" t="s">
        <v>210</v>
      </c>
      <c r="C579" s="113" t="s">
        <v>800</v>
      </c>
      <c r="D579" s="121"/>
      <c r="E579" s="121"/>
      <c r="F579" s="116">
        <f>F582+F580</f>
        <v>49710.5</v>
      </c>
      <c r="G579" s="116">
        <f>G582+G580</f>
        <v>0</v>
      </c>
      <c r="H579" s="119">
        <f>H582+H580</f>
        <v>0</v>
      </c>
      <c r="I579" s="124"/>
    </row>
    <row r="580" spans="1:9" ht="25.5" x14ac:dyDescent="0.2">
      <c r="A580" s="117" t="s">
        <v>67</v>
      </c>
      <c r="B580" s="70" t="s">
        <v>210</v>
      </c>
      <c r="C580" s="113" t="s">
        <v>800</v>
      </c>
      <c r="D580" s="121">
        <v>200</v>
      </c>
      <c r="E580" s="121"/>
      <c r="F580" s="116">
        <f>F581</f>
        <v>26360.5</v>
      </c>
      <c r="G580" s="116">
        <f>G581</f>
        <v>0</v>
      </c>
      <c r="H580" s="119">
        <f>H581</f>
        <v>0</v>
      </c>
      <c r="I580" s="124"/>
    </row>
    <row r="581" spans="1:9" ht="25.5" x14ac:dyDescent="0.2">
      <c r="A581" s="117" t="s">
        <v>69</v>
      </c>
      <c r="B581" s="70" t="s">
        <v>210</v>
      </c>
      <c r="C581" s="113" t="s">
        <v>800</v>
      </c>
      <c r="D581" s="121">
        <v>240</v>
      </c>
      <c r="E581" s="121">
        <v>900100</v>
      </c>
      <c r="F581" s="116">
        <v>26360.5</v>
      </c>
      <c r="G581" s="116">
        <v>0</v>
      </c>
      <c r="H581" s="119">
        <v>0</v>
      </c>
      <c r="I581" s="124"/>
    </row>
    <row r="582" spans="1:9" ht="25.5" x14ac:dyDescent="0.2">
      <c r="A582" s="117" t="s">
        <v>83</v>
      </c>
      <c r="B582" s="70" t="s">
        <v>210</v>
      </c>
      <c r="C582" s="113" t="s">
        <v>800</v>
      </c>
      <c r="D582" s="121">
        <v>600</v>
      </c>
      <c r="E582" s="121"/>
      <c r="F582" s="116">
        <f>F583+F585+F584</f>
        <v>23350</v>
      </c>
      <c r="G582" s="116">
        <f>G583</f>
        <v>0</v>
      </c>
      <c r="H582" s="119">
        <f>H583</f>
        <v>0</v>
      </c>
      <c r="I582" s="124"/>
    </row>
    <row r="583" spans="1:9" x14ac:dyDescent="0.2">
      <c r="A583" s="117" t="s">
        <v>85</v>
      </c>
      <c r="B583" s="70" t="s">
        <v>210</v>
      </c>
      <c r="C583" s="113" t="s">
        <v>800</v>
      </c>
      <c r="D583" s="121">
        <v>610</v>
      </c>
      <c r="E583" s="121">
        <v>900100</v>
      </c>
      <c r="F583" s="116">
        <v>12879.2</v>
      </c>
      <c r="G583" s="116">
        <v>0</v>
      </c>
      <c r="H583" s="119">
        <v>0</v>
      </c>
      <c r="I583" s="124"/>
    </row>
    <row r="584" spans="1:9" x14ac:dyDescent="0.2">
      <c r="A584" s="117" t="s">
        <v>85</v>
      </c>
      <c r="B584" s="70" t="s">
        <v>210</v>
      </c>
      <c r="C584" s="113" t="s">
        <v>800</v>
      </c>
      <c r="D584" s="121">
        <v>610</v>
      </c>
      <c r="E584" s="121">
        <v>900900</v>
      </c>
      <c r="F584" s="116">
        <v>239</v>
      </c>
      <c r="G584" s="116">
        <v>0</v>
      </c>
      <c r="H584" s="119">
        <v>0</v>
      </c>
      <c r="I584" s="124"/>
    </row>
    <row r="585" spans="1:9" x14ac:dyDescent="0.2">
      <c r="A585" s="117" t="s">
        <v>85</v>
      </c>
      <c r="B585" s="70" t="s">
        <v>210</v>
      </c>
      <c r="C585" s="113" t="s">
        <v>800</v>
      </c>
      <c r="D585" s="121">
        <v>610</v>
      </c>
      <c r="E585" s="121">
        <v>900306</v>
      </c>
      <c r="F585" s="116">
        <v>10231.799999999999</v>
      </c>
      <c r="G585" s="116">
        <v>0</v>
      </c>
      <c r="H585" s="119">
        <v>0</v>
      </c>
      <c r="I585" s="124"/>
    </row>
    <row r="586" spans="1:9" ht="25.5" x14ac:dyDescent="0.2">
      <c r="A586" s="117" t="s">
        <v>742</v>
      </c>
      <c r="B586" s="70" t="s">
        <v>210</v>
      </c>
      <c r="C586" s="113" t="s">
        <v>743</v>
      </c>
      <c r="D586" s="121"/>
      <c r="E586" s="121"/>
      <c r="F586" s="116">
        <f t="shared" ref="F586:H587" si="114">F587</f>
        <v>14734</v>
      </c>
      <c r="G586" s="116">
        <f t="shared" si="114"/>
        <v>21453</v>
      </c>
      <c r="H586" s="119">
        <f t="shared" si="114"/>
        <v>22311</v>
      </c>
      <c r="I586" s="124"/>
    </row>
    <row r="587" spans="1:9" ht="25.5" x14ac:dyDescent="0.2">
      <c r="A587" s="117" t="s">
        <v>67</v>
      </c>
      <c r="B587" s="70" t="s">
        <v>210</v>
      </c>
      <c r="C587" s="113" t="s">
        <v>743</v>
      </c>
      <c r="D587" s="121">
        <v>200</v>
      </c>
      <c r="E587" s="121"/>
      <c r="F587" s="116">
        <f t="shared" si="114"/>
        <v>14734</v>
      </c>
      <c r="G587" s="116">
        <f t="shared" si="114"/>
        <v>21453</v>
      </c>
      <c r="H587" s="119">
        <f t="shared" si="114"/>
        <v>22311</v>
      </c>
      <c r="I587" s="124"/>
    </row>
    <row r="588" spans="1:9" ht="25.5" x14ac:dyDescent="0.2">
      <c r="A588" s="117" t="s">
        <v>69</v>
      </c>
      <c r="B588" s="70" t="s">
        <v>210</v>
      </c>
      <c r="C588" s="113" t="s">
        <v>743</v>
      </c>
      <c r="D588" s="121">
        <v>240</v>
      </c>
      <c r="E588" s="121">
        <v>900100</v>
      </c>
      <c r="F588" s="116">
        <v>14734</v>
      </c>
      <c r="G588" s="116">
        <v>21453</v>
      </c>
      <c r="H588" s="119">
        <v>22311</v>
      </c>
      <c r="I588" s="124"/>
    </row>
    <row r="589" spans="1:9" x14ac:dyDescent="0.2">
      <c r="A589" s="117" t="s">
        <v>651</v>
      </c>
      <c r="B589" s="70" t="s">
        <v>210</v>
      </c>
      <c r="C589" s="113" t="s">
        <v>650</v>
      </c>
      <c r="D589" s="121"/>
      <c r="E589" s="121"/>
      <c r="F589" s="116">
        <f>F590</f>
        <v>0</v>
      </c>
      <c r="G589" s="116">
        <f>G590</f>
        <v>33480</v>
      </c>
      <c r="H589" s="119">
        <f>H590</f>
        <v>0</v>
      </c>
      <c r="I589" s="124"/>
    </row>
    <row r="590" spans="1:9" ht="25.5" x14ac:dyDescent="0.2">
      <c r="A590" s="117" t="s">
        <v>67</v>
      </c>
      <c r="B590" s="70" t="s">
        <v>210</v>
      </c>
      <c r="C590" s="113" t="s">
        <v>650</v>
      </c>
      <c r="D590" s="121">
        <v>200</v>
      </c>
      <c r="E590" s="121"/>
      <c r="F590" s="116">
        <f>F591+F592</f>
        <v>0</v>
      </c>
      <c r="G590" s="116">
        <f>G591+G592</f>
        <v>33480</v>
      </c>
      <c r="H590" s="119">
        <f>H591+H592</f>
        <v>0</v>
      </c>
      <c r="I590" s="124"/>
    </row>
    <row r="591" spans="1:9" ht="25.5" x14ac:dyDescent="0.2">
      <c r="A591" s="117" t="s">
        <v>69</v>
      </c>
      <c r="B591" s="70" t="s">
        <v>210</v>
      </c>
      <c r="C591" s="113" t="s">
        <v>650</v>
      </c>
      <c r="D591" s="121">
        <v>240</v>
      </c>
      <c r="E591" s="121">
        <v>900302</v>
      </c>
      <c r="F591" s="116">
        <v>0</v>
      </c>
      <c r="G591" s="116">
        <v>26147.9</v>
      </c>
      <c r="H591" s="119">
        <v>0</v>
      </c>
      <c r="I591" s="124"/>
    </row>
    <row r="592" spans="1:9" ht="25.5" x14ac:dyDescent="0.2">
      <c r="A592" s="117" t="s">
        <v>69</v>
      </c>
      <c r="B592" s="70" t="s">
        <v>210</v>
      </c>
      <c r="C592" s="113" t="s">
        <v>650</v>
      </c>
      <c r="D592" s="121">
        <v>240</v>
      </c>
      <c r="E592" s="121">
        <v>900100</v>
      </c>
      <c r="F592" s="116">
        <v>0</v>
      </c>
      <c r="G592" s="116">
        <v>7332.1</v>
      </c>
      <c r="H592" s="119">
        <v>0</v>
      </c>
      <c r="I592" s="124"/>
    </row>
    <row r="593" spans="1:9" x14ac:dyDescent="0.2">
      <c r="A593" s="117" t="s">
        <v>711</v>
      </c>
      <c r="B593" s="70" t="s">
        <v>210</v>
      </c>
      <c r="C593" s="113" t="s">
        <v>712</v>
      </c>
      <c r="D593" s="121"/>
      <c r="E593" s="121"/>
      <c r="F593" s="116">
        <f>F594</f>
        <v>50000</v>
      </c>
      <c r="G593" s="116">
        <f>G594</f>
        <v>263823</v>
      </c>
      <c r="H593" s="119">
        <f>H594</f>
        <v>615587</v>
      </c>
      <c r="I593" s="124"/>
    </row>
    <row r="594" spans="1:9" ht="25.5" x14ac:dyDescent="0.2">
      <c r="A594" s="117" t="s">
        <v>83</v>
      </c>
      <c r="B594" s="70" t="s">
        <v>210</v>
      </c>
      <c r="C594" s="113" t="s">
        <v>712</v>
      </c>
      <c r="D594" s="121">
        <v>600</v>
      </c>
      <c r="E594" s="121"/>
      <c r="F594" s="116">
        <f>F595+F596</f>
        <v>50000</v>
      </c>
      <c r="G594" s="116">
        <f>G595+G596</f>
        <v>263823</v>
      </c>
      <c r="H594" s="119">
        <f>H595+H596</f>
        <v>615587</v>
      </c>
      <c r="I594" s="124"/>
    </row>
    <row r="595" spans="1:9" x14ac:dyDescent="0.2">
      <c r="A595" s="117" t="s">
        <v>96</v>
      </c>
      <c r="B595" s="70" t="s">
        <v>210</v>
      </c>
      <c r="C595" s="113" t="s">
        <v>712</v>
      </c>
      <c r="D595" s="121">
        <v>620</v>
      </c>
      <c r="E595" s="121">
        <v>900302</v>
      </c>
      <c r="F595" s="116">
        <v>39050</v>
      </c>
      <c r="G595" s="116">
        <v>206045.8</v>
      </c>
      <c r="H595" s="119">
        <v>480773.4</v>
      </c>
      <c r="I595" s="124"/>
    </row>
    <row r="596" spans="1:9" x14ac:dyDescent="0.2">
      <c r="A596" s="117" t="s">
        <v>96</v>
      </c>
      <c r="B596" s="70" t="s">
        <v>210</v>
      </c>
      <c r="C596" s="113" t="s">
        <v>712</v>
      </c>
      <c r="D596" s="121">
        <v>620</v>
      </c>
      <c r="E596" s="121">
        <v>900100</v>
      </c>
      <c r="F596" s="116">
        <v>10950</v>
      </c>
      <c r="G596" s="116">
        <v>57777.2</v>
      </c>
      <c r="H596" s="119">
        <v>134813.6</v>
      </c>
      <c r="I596" s="124"/>
    </row>
    <row r="597" spans="1:9" x14ac:dyDescent="0.2">
      <c r="A597" s="117" t="s">
        <v>838</v>
      </c>
      <c r="B597" s="70" t="s">
        <v>210</v>
      </c>
      <c r="C597" s="113" t="s">
        <v>839</v>
      </c>
      <c r="D597" s="121"/>
      <c r="E597" s="121"/>
      <c r="F597" s="116">
        <f t="shared" ref="F597:H598" si="115">F598</f>
        <v>360</v>
      </c>
      <c r="G597" s="116">
        <f t="shared" si="115"/>
        <v>0</v>
      </c>
      <c r="H597" s="119">
        <f t="shared" si="115"/>
        <v>0</v>
      </c>
      <c r="I597" s="124"/>
    </row>
    <row r="598" spans="1:9" ht="25.5" x14ac:dyDescent="0.2">
      <c r="A598" s="117" t="s">
        <v>83</v>
      </c>
      <c r="B598" s="70" t="s">
        <v>210</v>
      </c>
      <c r="C598" s="113" t="s">
        <v>839</v>
      </c>
      <c r="D598" s="121">
        <v>600</v>
      </c>
      <c r="E598" s="121"/>
      <c r="F598" s="116">
        <f t="shared" si="115"/>
        <v>360</v>
      </c>
      <c r="G598" s="116">
        <f t="shared" si="115"/>
        <v>0</v>
      </c>
      <c r="H598" s="119">
        <f t="shared" si="115"/>
        <v>0</v>
      </c>
      <c r="I598" s="124"/>
    </row>
    <row r="599" spans="1:9" x14ac:dyDescent="0.2">
      <c r="A599" s="117" t="s">
        <v>96</v>
      </c>
      <c r="B599" s="70" t="s">
        <v>210</v>
      </c>
      <c r="C599" s="113" t="s">
        <v>839</v>
      </c>
      <c r="D599" s="121">
        <v>620</v>
      </c>
      <c r="E599" s="121">
        <v>900100</v>
      </c>
      <c r="F599" s="116">
        <v>360</v>
      </c>
      <c r="G599" s="116">
        <v>0</v>
      </c>
      <c r="H599" s="119">
        <v>0</v>
      </c>
      <c r="I599" s="124"/>
    </row>
    <row r="600" spans="1:9" x14ac:dyDescent="0.2">
      <c r="A600" s="120" t="s">
        <v>190</v>
      </c>
      <c r="B600" s="73" t="s">
        <v>210</v>
      </c>
      <c r="C600" s="112" t="s">
        <v>745</v>
      </c>
      <c r="D600" s="129"/>
      <c r="E600" s="129"/>
      <c r="F600" s="114">
        <f>F604+F608+F601</f>
        <v>546751.5</v>
      </c>
      <c r="G600" s="114">
        <f>G604+G608+G601</f>
        <v>31597</v>
      </c>
      <c r="H600" s="122">
        <f>H604+H608+H601</f>
        <v>39084</v>
      </c>
      <c r="I600" s="124"/>
    </row>
    <row r="601" spans="1:9" ht="51" x14ac:dyDescent="0.2">
      <c r="A601" s="117" t="s">
        <v>781</v>
      </c>
      <c r="B601" s="70" t="s">
        <v>210</v>
      </c>
      <c r="C601" s="121" t="s">
        <v>782</v>
      </c>
      <c r="D601" s="121"/>
      <c r="E601" s="121"/>
      <c r="F601" s="116">
        <f t="shared" ref="F601:H602" si="116">F602</f>
        <v>31382</v>
      </c>
      <c r="G601" s="116">
        <f t="shared" si="116"/>
        <v>31597</v>
      </c>
      <c r="H601" s="119">
        <f t="shared" si="116"/>
        <v>32861</v>
      </c>
      <c r="I601" s="124"/>
    </row>
    <row r="602" spans="1:9" ht="25.5" x14ac:dyDescent="0.2">
      <c r="A602" s="117" t="s">
        <v>67</v>
      </c>
      <c r="B602" s="70" t="s">
        <v>210</v>
      </c>
      <c r="C602" s="121" t="s">
        <v>782</v>
      </c>
      <c r="D602" s="121">
        <v>200</v>
      </c>
      <c r="E602" s="121"/>
      <c r="F602" s="116">
        <f t="shared" si="116"/>
        <v>31382</v>
      </c>
      <c r="G602" s="116">
        <f t="shared" si="116"/>
        <v>31597</v>
      </c>
      <c r="H602" s="119">
        <f t="shared" si="116"/>
        <v>32861</v>
      </c>
      <c r="I602" s="124"/>
    </row>
    <row r="603" spans="1:9" ht="25.5" x14ac:dyDescent="0.2">
      <c r="A603" s="117" t="s">
        <v>69</v>
      </c>
      <c r="B603" s="70" t="s">
        <v>210</v>
      </c>
      <c r="C603" s="121" t="s">
        <v>782</v>
      </c>
      <c r="D603" s="121">
        <v>240</v>
      </c>
      <c r="E603" s="121">
        <v>900100</v>
      </c>
      <c r="F603" s="116">
        <v>31382</v>
      </c>
      <c r="G603" s="116">
        <v>31597</v>
      </c>
      <c r="H603" s="119">
        <v>32861</v>
      </c>
      <c r="I603" s="124"/>
    </row>
    <row r="604" spans="1:9" ht="38.25" x14ac:dyDescent="0.2">
      <c r="A604" s="117" t="s">
        <v>652</v>
      </c>
      <c r="B604" s="70" t="s">
        <v>210</v>
      </c>
      <c r="C604" s="115" t="s">
        <v>744</v>
      </c>
      <c r="D604" s="121"/>
      <c r="E604" s="121"/>
      <c r="F604" s="116">
        <f>F605</f>
        <v>515369.5</v>
      </c>
      <c r="G604" s="116">
        <f>G605</f>
        <v>0</v>
      </c>
      <c r="H604" s="119">
        <f>H605</f>
        <v>0</v>
      </c>
      <c r="I604" s="124"/>
    </row>
    <row r="605" spans="1:9" ht="25.5" x14ac:dyDescent="0.2">
      <c r="A605" s="117" t="s">
        <v>83</v>
      </c>
      <c r="B605" s="70" t="s">
        <v>210</v>
      </c>
      <c r="C605" s="115" t="s">
        <v>744</v>
      </c>
      <c r="D605" s="121">
        <v>600</v>
      </c>
      <c r="E605" s="121"/>
      <c r="F605" s="116">
        <f>F606+F607</f>
        <v>515369.5</v>
      </c>
      <c r="G605" s="116">
        <f>G606+G607</f>
        <v>0</v>
      </c>
      <c r="H605" s="119">
        <f>H606+H607</f>
        <v>0</v>
      </c>
      <c r="I605" s="124"/>
    </row>
    <row r="606" spans="1:9" x14ac:dyDescent="0.2">
      <c r="A606" s="117" t="s">
        <v>85</v>
      </c>
      <c r="B606" s="70" t="s">
        <v>210</v>
      </c>
      <c r="C606" s="115" t="s">
        <v>744</v>
      </c>
      <c r="D606" s="121">
        <v>610</v>
      </c>
      <c r="E606" s="121">
        <v>900302</v>
      </c>
      <c r="F606" s="116">
        <v>417964.6</v>
      </c>
      <c r="G606" s="116">
        <v>0</v>
      </c>
      <c r="H606" s="119">
        <v>0</v>
      </c>
      <c r="I606" s="124"/>
    </row>
    <row r="607" spans="1:9" x14ac:dyDescent="0.2">
      <c r="A607" s="117" t="s">
        <v>85</v>
      </c>
      <c r="B607" s="70" t="s">
        <v>210</v>
      </c>
      <c r="C607" s="115" t="s">
        <v>744</v>
      </c>
      <c r="D607" s="121">
        <v>610</v>
      </c>
      <c r="E607" s="121">
        <v>900100</v>
      </c>
      <c r="F607" s="116">
        <v>97404.9</v>
      </c>
      <c r="G607" s="116">
        <v>0</v>
      </c>
      <c r="H607" s="119">
        <v>0</v>
      </c>
      <c r="I607" s="124"/>
    </row>
    <row r="608" spans="1:9" ht="38.25" x14ac:dyDescent="0.2">
      <c r="A608" s="117" t="s">
        <v>767</v>
      </c>
      <c r="B608" s="70" t="s">
        <v>210</v>
      </c>
      <c r="C608" s="115" t="s">
        <v>768</v>
      </c>
      <c r="D608" s="121"/>
      <c r="E608" s="121"/>
      <c r="F608" s="116">
        <f>F609</f>
        <v>0</v>
      </c>
      <c r="G608" s="116">
        <f>G609</f>
        <v>0</v>
      </c>
      <c r="H608" s="119">
        <f>H609</f>
        <v>6223</v>
      </c>
      <c r="I608" s="124"/>
    </row>
    <row r="609" spans="1:9" ht="25.5" x14ac:dyDescent="0.2">
      <c r="A609" s="117" t="s">
        <v>67</v>
      </c>
      <c r="B609" s="70" t="s">
        <v>210</v>
      </c>
      <c r="C609" s="115" t="s">
        <v>768</v>
      </c>
      <c r="D609" s="121">
        <v>200</v>
      </c>
      <c r="E609" s="121"/>
      <c r="F609" s="116">
        <f>F610+F611</f>
        <v>0</v>
      </c>
      <c r="G609" s="116">
        <f>G610+G611</f>
        <v>0</v>
      </c>
      <c r="H609" s="119">
        <f>H610+H611</f>
        <v>6223</v>
      </c>
      <c r="I609" s="124"/>
    </row>
    <row r="610" spans="1:9" ht="25.5" x14ac:dyDescent="0.2">
      <c r="A610" s="117" t="s">
        <v>69</v>
      </c>
      <c r="B610" s="70" t="s">
        <v>210</v>
      </c>
      <c r="C610" s="115" t="s">
        <v>768</v>
      </c>
      <c r="D610" s="121">
        <v>240</v>
      </c>
      <c r="E610" s="121">
        <v>900302</v>
      </c>
      <c r="F610" s="116">
        <v>0</v>
      </c>
      <c r="G610" s="116">
        <v>0</v>
      </c>
      <c r="H610" s="119">
        <v>4860.2</v>
      </c>
      <c r="I610" s="124"/>
    </row>
    <row r="611" spans="1:9" ht="25.5" x14ac:dyDescent="0.2">
      <c r="A611" s="117" t="s">
        <v>69</v>
      </c>
      <c r="B611" s="70" t="s">
        <v>210</v>
      </c>
      <c r="C611" s="115" t="s">
        <v>768</v>
      </c>
      <c r="D611" s="121">
        <v>240</v>
      </c>
      <c r="E611" s="121">
        <v>900100</v>
      </c>
      <c r="F611" s="116">
        <v>0</v>
      </c>
      <c r="G611" s="116">
        <v>0</v>
      </c>
      <c r="H611" s="119">
        <v>1362.8</v>
      </c>
      <c r="I611" s="124"/>
    </row>
    <row r="612" spans="1:9" ht="38.25" x14ac:dyDescent="0.2">
      <c r="A612" s="144" t="s">
        <v>580</v>
      </c>
      <c r="B612" s="73" t="s">
        <v>210</v>
      </c>
      <c r="C612" s="112" t="s">
        <v>294</v>
      </c>
      <c r="D612" s="129"/>
      <c r="E612" s="129"/>
      <c r="F612" s="114">
        <f>F613</f>
        <v>676734.2</v>
      </c>
      <c r="G612" s="114">
        <f>G613</f>
        <v>628944</v>
      </c>
      <c r="H612" s="122">
        <f>H613</f>
        <v>639595</v>
      </c>
      <c r="I612" s="124"/>
    </row>
    <row r="613" spans="1:9" ht="36.75" customHeight="1" x14ac:dyDescent="0.2">
      <c r="A613" s="147" t="s">
        <v>581</v>
      </c>
      <c r="B613" s="73" t="s">
        <v>210</v>
      </c>
      <c r="C613" s="112" t="s">
        <v>295</v>
      </c>
      <c r="D613" s="129"/>
      <c r="E613" s="129"/>
      <c r="F613" s="114">
        <f>F614+F630+F634+F624+F627+F619</f>
        <v>676734.2</v>
      </c>
      <c r="G613" s="114">
        <f>G614+G630+G634+G624+G627+G619</f>
        <v>628944</v>
      </c>
      <c r="H613" s="122">
        <f>H614+H630+H634+H624+H627+H619</f>
        <v>639595</v>
      </c>
      <c r="I613" s="190" t="e">
        <f>I614+I630+I634+I624+I627+#REF!+I619</f>
        <v>#REF!</v>
      </c>
    </row>
    <row r="614" spans="1:9" x14ac:dyDescent="0.2">
      <c r="A614" s="117" t="s">
        <v>582</v>
      </c>
      <c r="B614" s="70" t="s">
        <v>210</v>
      </c>
      <c r="C614" s="115" t="s">
        <v>415</v>
      </c>
      <c r="D614" s="121"/>
      <c r="E614" s="121"/>
      <c r="F614" s="116">
        <f>F615+F617</f>
        <v>143595</v>
      </c>
      <c r="G614" s="116">
        <f>G615+G617</f>
        <v>140409</v>
      </c>
      <c r="H614" s="119">
        <f>H615+H617</f>
        <v>152610</v>
      </c>
      <c r="I614" s="124"/>
    </row>
    <row r="615" spans="1:9" ht="25.5" x14ac:dyDescent="0.2">
      <c r="A615" s="117" t="s">
        <v>67</v>
      </c>
      <c r="B615" s="70" t="s">
        <v>210</v>
      </c>
      <c r="C615" s="115" t="s">
        <v>415</v>
      </c>
      <c r="D615" s="121" t="s">
        <v>68</v>
      </c>
      <c r="E615" s="121"/>
      <c r="F615" s="116">
        <f>F616</f>
        <v>140934.39999999999</v>
      </c>
      <c r="G615" s="116">
        <f>G616</f>
        <v>140409</v>
      </c>
      <c r="H615" s="119">
        <f>H616</f>
        <v>152610</v>
      </c>
      <c r="I615" s="124"/>
    </row>
    <row r="616" spans="1:9" ht="25.5" x14ac:dyDescent="0.2">
      <c r="A616" s="117" t="s">
        <v>69</v>
      </c>
      <c r="B616" s="70" t="s">
        <v>210</v>
      </c>
      <c r="C616" s="115" t="s">
        <v>415</v>
      </c>
      <c r="D616" s="121" t="s">
        <v>70</v>
      </c>
      <c r="E616" s="121">
        <v>900100</v>
      </c>
      <c r="F616" s="116">
        <v>140934.39999999999</v>
      </c>
      <c r="G616" s="116">
        <v>140409</v>
      </c>
      <c r="H616" s="119">
        <v>152610</v>
      </c>
      <c r="I616" s="124"/>
    </row>
    <row r="617" spans="1:9" ht="25.5" x14ac:dyDescent="0.2">
      <c r="A617" s="117" t="s">
        <v>83</v>
      </c>
      <c r="B617" s="70" t="s">
        <v>210</v>
      </c>
      <c r="C617" s="115" t="s">
        <v>415</v>
      </c>
      <c r="D617" s="121">
        <v>600</v>
      </c>
      <c r="E617" s="121"/>
      <c r="F617" s="116">
        <f>F618</f>
        <v>2660.6</v>
      </c>
      <c r="G617" s="116">
        <f>G618</f>
        <v>0</v>
      </c>
      <c r="H617" s="119">
        <f>H618</f>
        <v>0</v>
      </c>
      <c r="I617" s="124"/>
    </row>
    <row r="618" spans="1:9" x14ac:dyDescent="0.2">
      <c r="A618" s="117" t="s">
        <v>96</v>
      </c>
      <c r="B618" s="70" t="s">
        <v>210</v>
      </c>
      <c r="C618" s="115" t="s">
        <v>415</v>
      </c>
      <c r="D618" s="121">
        <v>620</v>
      </c>
      <c r="E618" s="121">
        <v>900100</v>
      </c>
      <c r="F618" s="116">
        <v>2660.6</v>
      </c>
      <c r="G618" s="116">
        <v>0</v>
      </c>
      <c r="H618" s="119">
        <v>0</v>
      </c>
      <c r="I618" s="124"/>
    </row>
    <row r="619" spans="1:9" x14ac:dyDescent="0.2">
      <c r="A619" s="117" t="s">
        <v>747</v>
      </c>
      <c r="B619" s="70" t="s">
        <v>210</v>
      </c>
      <c r="C619" s="115" t="s">
        <v>746</v>
      </c>
      <c r="D619" s="121"/>
      <c r="E619" s="121"/>
      <c r="F619" s="116">
        <f>F620+F622</f>
        <v>54976</v>
      </c>
      <c r="G619" s="116">
        <f t="shared" ref="F619:H620" si="117">G620</f>
        <v>4976</v>
      </c>
      <c r="H619" s="119">
        <f t="shared" si="117"/>
        <v>4976</v>
      </c>
      <c r="I619" s="124"/>
    </row>
    <row r="620" spans="1:9" ht="25.5" x14ac:dyDescent="0.2">
      <c r="A620" s="117" t="s">
        <v>67</v>
      </c>
      <c r="B620" s="70" t="s">
        <v>210</v>
      </c>
      <c r="C620" s="115" t="s">
        <v>746</v>
      </c>
      <c r="D620" s="121" t="s">
        <v>68</v>
      </c>
      <c r="E620" s="121"/>
      <c r="F620" s="116">
        <f t="shared" si="117"/>
        <v>4976</v>
      </c>
      <c r="G620" s="116">
        <f t="shared" si="117"/>
        <v>4976</v>
      </c>
      <c r="H620" s="119">
        <f t="shared" si="117"/>
        <v>4976</v>
      </c>
      <c r="I620" s="124"/>
    </row>
    <row r="621" spans="1:9" ht="25.5" x14ac:dyDescent="0.2">
      <c r="A621" s="117" t="s">
        <v>69</v>
      </c>
      <c r="B621" s="70" t="s">
        <v>210</v>
      </c>
      <c r="C621" s="115" t="s">
        <v>746</v>
      </c>
      <c r="D621" s="121" t="s">
        <v>70</v>
      </c>
      <c r="E621" s="121">
        <v>900100</v>
      </c>
      <c r="F621" s="116">
        <v>4976</v>
      </c>
      <c r="G621" s="116">
        <v>4976</v>
      </c>
      <c r="H621" s="119">
        <v>4976</v>
      </c>
      <c r="I621" s="124"/>
    </row>
    <row r="622" spans="1:9" ht="25.5" x14ac:dyDescent="0.2">
      <c r="A622" s="117" t="s">
        <v>83</v>
      </c>
      <c r="B622" s="70" t="s">
        <v>210</v>
      </c>
      <c r="C622" s="115" t="s">
        <v>746</v>
      </c>
      <c r="D622" s="121">
        <v>600</v>
      </c>
      <c r="E622" s="121"/>
      <c r="F622" s="116">
        <f>F623</f>
        <v>50000</v>
      </c>
      <c r="G622" s="116">
        <f t="shared" ref="G622:H622" si="118">G623</f>
        <v>0</v>
      </c>
      <c r="H622" s="119">
        <f t="shared" si="118"/>
        <v>0</v>
      </c>
      <c r="I622" s="124"/>
    </row>
    <row r="623" spans="1:9" x14ac:dyDescent="0.2">
      <c r="A623" s="117" t="s">
        <v>85</v>
      </c>
      <c r="B623" s="70" t="s">
        <v>210</v>
      </c>
      <c r="C623" s="115" t="s">
        <v>746</v>
      </c>
      <c r="D623" s="121">
        <v>610</v>
      </c>
      <c r="E623" s="121">
        <v>900100</v>
      </c>
      <c r="F623" s="116">
        <v>50000</v>
      </c>
      <c r="G623" s="116">
        <v>0</v>
      </c>
      <c r="H623" s="119">
        <v>0</v>
      </c>
      <c r="I623" s="124"/>
    </row>
    <row r="624" spans="1:9" ht="25.5" x14ac:dyDescent="0.2">
      <c r="A624" s="117" t="s">
        <v>679</v>
      </c>
      <c r="B624" s="70" t="s">
        <v>210</v>
      </c>
      <c r="C624" s="115" t="s">
        <v>677</v>
      </c>
      <c r="D624" s="121"/>
      <c r="E624" s="121"/>
      <c r="F624" s="116">
        <f t="shared" ref="F624:H625" si="119">F625</f>
        <v>47745</v>
      </c>
      <c r="G624" s="116">
        <f t="shared" si="119"/>
        <v>49655</v>
      </c>
      <c r="H624" s="119">
        <f t="shared" si="119"/>
        <v>51642</v>
      </c>
      <c r="I624" s="124"/>
    </row>
    <row r="625" spans="1:9" ht="25.5" x14ac:dyDescent="0.2">
      <c r="A625" s="117" t="s">
        <v>67</v>
      </c>
      <c r="B625" s="70" t="s">
        <v>210</v>
      </c>
      <c r="C625" s="115" t="s">
        <v>677</v>
      </c>
      <c r="D625" s="121">
        <v>200</v>
      </c>
      <c r="E625" s="121"/>
      <c r="F625" s="116">
        <f t="shared" si="119"/>
        <v>47745</v>
      </c>
      <c r="G625" s="116">
        <f t="shared" si="119"/>
        <v>49655</v>
      </c>
      <c r="H625" s="119">
        <f t="shared" si="119"/>
        <v>51642</v>
      </c>
      <c r="I625" s="124"/>
    </row>
    <row r="626" spans="1:9" ht="25.5" x14ac:dyDescent="0.2">
      <c r="A626" s="117" t="s">
        <v>69</v>
      </c>
      <c r="B626" s="70" t="s">
        <v>210</v>
      </c>
      <c r="C626" s="115" t="s">
        <v>677</v>
      </c>
      <c r="D626" s="121">
        <v>240</v>
      </c>
      <c r="E626" s="121">
        <v>900100</v>
      </c>
      <c r="F626" s="116">
        <v>47745</v>
      </c>
      <c r="G626" s="116">
        <v>49655</v>
      </c>
      <c r="H626" s="119">
        <v>51642</v>
      </c>
      <c r="I626" s="124"/>
    </row>
    <row r="627" spans="1:9" x14ac:dyDescent="0.2">
      <c r="A627" s="117" t="s">
        <v>680</v>
      </c>
      <c r="B627" s="70" t="s">
        <v>210</v>
      </c>
      <c r="C627" s="115" t="s">
        <v>678</v>
      </c>
      <c r="D627" s="121"/>
      <c r="E627" s="121"/>
      <c r="F627" s="116">
        <f t="shared" ref="F627:H628" si="120">F628</f>
        <v>28294</v>
      </c>
      <c r="G627" s="116">
        <f t="shared" si="120"/>
        <v>29425</v>
      </c>
      <c r="H627" s="119">
        <f t="shared" si="120"/>
        <v>30602</v>
      </c>
      <c r="I627" s="124"/>
    </row>
    <row r="628" spans="1:9" ht="25.5" x14ac:dyDescent="0.2">
      <c r="A628" s="117" t="s">
        <v>67</v>
      </c>
      <c r="B628" s="70" t="s">
        <v>210</v>
      </c>
      <c r="C628" s="115" t="s">
        <v>678</v>
      </c>
      <c r="D628" s="121">
        <v>200</v>
      </c>
      <c r="E628" s="121"/>
      <c r="F628" s="116">
        <f t="shared" si="120"/>
        <v>28294</v>
      </c>
      <c r="G628" s="116">
        <f t="shared" si="120"/>
        <v>29425</v>
      </c>
      <c r="H628" s="119">
        <f t="shared" si="120"/>
        <v>30602</v>
      </c>
      <c r="I628" s="124"/>
    </row>
    <row r="629" spans="1:9" ht="25.5" x14ac:dyDescent="0.2">
      <c r="A629" s="117" t="s">
        <v>69</v>
      </c>
      <c r="B629" s="70" t="s">
        <v>210</v>
      </c>
      <c r="C629" s="115" t="s">
        <v>678</v>
      </c>
      <c r="D629" s="121">
        <v>240</v>
      </c>
      <c r="E629" s="121">
        <v>900100</v>
      </c>
      <c r="F629" s="116">
        <v>28294</v>
      </c>
      <c r="G629" s="116">
        <v>29425</v>
      </c>
      <c r="H629" s="119">
        <v>30602</v>
      </c>
      <c r="I629" s="124"/>
    </row>
    <row r="630" spans="1:9" ht="25.5" x14ac:dyDescent="0.2">
      <c r="A630" s="155" t="s">
        <v>631</v>
      </c>
      <c r="B630" s="70" t="s">
        <v>210</v>
      </c>
      <c r="C630" s="115" t="s">
        <v>632</v>
      </c>
      <c r="D630" s="121"/>
      <c r="E630" s="121"/>
      <c r="F630" s="116">
        <f>F631</f>
        <v>398336.2</v>
      </c>
      <c r="G630" s="116">
        <f>G631</f>
        <v>400540</v>
      </c>
      <c r="H630" s="119">
        <f>H631</f>
        <v>395668</v>
      </c>
      <c r="I630" s="124"/>
    </row>
    <row r="631" spans="1:9" ht="25.5" x14ac:dyDescent="0.2">
      <c r="A631" s="117" t="s">
        <v>83</v>
      </c>
      <c r="B631" s="70" t="s">
        <v>210</v>
      </c>
      <c r="C631" s="115" t="s">
        <v>632</v>
      </c>
      <c r="D631" s="121">
        <v>600</v>
      </c>
      <c r="E631" s="121"/>
      <c r="F631" s="116">
        <f>F632+F633</f>
        <v>398336.2</v>
      </c>
      <c r="G631" s="116">
        <f>G632+G633</f>
        <v>400540</v>
      </c>
      <c r="H631" s="119">
        <f>H632+H633</f>
        <v>395668</v>
      </c>
      <c r="I631" s="124"/>
    </row>
    <row r="632" spans="1:9" x14ac:dyDescent="0.2">
      <c r="A632" s="117" t="s">
        <v>85</v>
      </c>
      <c r="B632" s="70" t="s">
        <v>210</v>
      </c>
      <c r="C632" s="115" t="s">
        <v>632</v>
      </c>
      <c r="D632" s="121">
        <v>610</v>
      </c>
      <c r="E632" s="121">
        <v>900100</v>
      </c>
      <c r="F632" s="116">
        <v>280927.7</v>
      </c>
      <c r="G632" s="116">
        <v>277574</v>
      </c>
      <c r="H632" s="119">
        <v>276968</v>
      </c>
      <c r="I632" s="124"/>
    </row>
    <row r="633" spans="1:9" x14ac:dyDescent="0.2">
      <c r="A633" s="117" t="s">
        <v>96</v>
      </c>
      <c r="B633" s="70" t="s">
        <v>210</v>
      </c>
      <c r="C633" s="115" t="s">
        <v>632</v>
      </c>
      <c r="D633" s="121">
        <v>620</v>
      </c>
      <c r="E633" s="121">
        <v>900100</v>
      </c>
      <c r="F633" s="152">
        <v>117408.5</v>
      </c>
      <c r="G633" s="152">
        <v>122966</v>
      </c>
      <c r="H633" s="153">
        <v>118700</v>
      </c>
      <c r="I633" s="124"/>
    </row>
    <row r="634" spans="1:9" x14ac:dyDescent="0.2">
      <c r="A634" s="146" t="s">
        <v>583</v>
      </c>
      <c r="B634" s="70" t="s">
        <v>210</v>
      </c>
      <c r="C634" s="115" t="s">
        <v>751</v>
      </c>
      <c r="D634" s="121"/>
      <c r="E634" s="121"/>
      <c r="F634" s="116">
        <f t="shared" ref="F634:H635" si="121">F635</f>
        <v>3788</v>
      </c>
      <c r="G634" s="116">
        <f t="shared" si="121"/>
        <v>3939</v>
      </c>
      <c r="H634" s="119">
        <f t="shared" si="121"/>
        <v>4097</v>
      </c>
      <c r="I634" s="124"/>
    </row>
    <row r="635" spans="1:9" ht="25.5" x14ac:dyDescent="0.2">
      <c r="A635" s="117" t="s">
        <v>67</v>
      </c>
      <c r="B635" s="70" t="s">
        <v>210</v>
      </c>
      <c r="C635" s="115" t="s">
        <v>751</v>
      </c>
      <c r="D635" s="121" t="s">
        <v>68</v>
      </c>
      <c r="E635" s="121"/>
      <c r="F635" s="116">
        <f t="shared" si="121"/>
        <v>3788</v>
      </c>
      <c r="G635" s="116">
        <f t="shared" si="121"/>
        <v>3939</v>
      </c>
      <c r="H635" s="119">
        <f t="shared" si="121"/>
        <v>4097</v>
      </c>
      <c r="I635" s="124"/>
    </row>
    <row r="636" spans="1:9" ht="25.5" x14ac:dyDescent="0.2">
      <c r="A636" s="117" t="s">
        <v>69</v>
      </c>
      <c r="B636" s="70" t="s">
        <v>210</v>
      </c>
      <c r="C636" s="115" t="s">
        <v>751</v>
      </c>
      <c r="D636" s="121" t="s">
        <v>70</v>
      </c>
      <c r="E636" s="121">
        <v>900100</v>
      </c>
      <c r="F636" s="116">
        <v>3788</v>
      </c>
      <c r="G636" s="116">
        <v>3939</v>
      </c>
      <c r="H636" s="119">
        <v>4097</v>
      </c>
      <c r="I636" s="124"/>
    </row>
    <row r="637" spans="1:9" x14ac:dyDescent="0.2">
      <c r="A637" s="95" t="s">
        <v>107</v>
      </c>
      <c r="B637" s="73" t="s">
        <v>341</v>
      </c>
      <c r="C637" s="113"/>
      <c r="D637" s="113"/>
      <c r="E637" s="113"/>
      <c r="F637" s="114">
        <f>F646+F638</f>
        <v>36218.200000000004</v>
      </c>
      <c r="G637" s="114">
        <f>G646+G638</f>
        <v>160212.79999999999</v>
      </c>
      <c r="H637" s="122">
        <f>H646+H638</f>
        <v>34919.700000000004</v>
      </c>
      <c r="I637" s="124"/>
    </row>
    <row r="638" spans="1:9" x14ac:dyDescent="0.2">
      <c r="A638" s="95" t="s">
        <v>623</v>
      </c>
      <c r="B638" s="73" t="s">
        <v>622</v>
      </c>
      <c r="C638" s="113"/>
      <c r="D638" s="113"/>
      <c r="E638" s="113"/>
      <c r="F638" s="114">
        <f t="shared" ref="F638:H639" si="122">F639</f>
        <v>29455.300000000003</v>
      </c>
      <c r="G638" s="114">
        <f t="shared" si="122"/>
        <v>155764.4</v>
      </c>
      <c r="H638" s="122">
        <f t="shared" si="122"/>
        <v>30971.300000000003</v>
      </c>
      <c r="I638" s="124"/>
    </row>
    <row r="639" spans="1:9" ht="25.5" x14ac:dyDescent="0.2">
      <c r="A639" s="133" t="s">
        <v>479</v>
      </c>
      <c r="B639" s="73" t="s">
        <v>622</v>
      </c>
      <c r="C639" s="112" t="s">
        <v>143</v>
      </c>
      <c r="D639" s="79"/>
      <c r="E639" s="79"/>
      <c r="F639" s="114">
        <f t="shared" si="122"/>
        <v>29455.300000000003</v>
      </c>
      <c r="G639" s="114">
        <f t="shared" si="122"/>
        <v>155764.4</v>
      </c>
      <c r="H639" s="122">
        <f t="shared" si="122"/>
        <v>30971.300000000003</v>
      </c>
      <c r="I639" s="124"/>
    </row>
    <row r="640" spans="1:9" x14ac:dyDescent="0.2">
      <c r="A640" s="120" t="s">
        <v>371</v>
      </c>
      <c r="B640" s="73" t="s">
        <v>622</v>
      </c>
      <c r="C640" s="156" t="s">
        <v>374</v>
      </c>
      <c r="D640" s="129"/>
      <c r="E640" s="129"/>
      <c r="F640" s="114">
        <f>F641</f>
        <v>29455.300000000003</v>
      </c>
      <c r="G640" s="114">
        <f t="shared" ref="G640:H642" si="123">G641</f>
        <v>155764.4</v>
      </c>
      <c r="H640" s="122">
        <f t="shared" si="123"/>
        <v>30971.300000000003</v>
      </c>
      <c r="I640" s="124"/>
    </row>
    <row r="641" spans="1:9" ht="51" x14ac:dyDescent="0.2">
      <c r="A641" s="120" t="s">
        <v>372</v>
      </c>
      <c r="B641" s="70" t="s">
        <v>622</v>
      </c>
      <c r="C641" s="131" t="s">
        <v>375</v>
      </c>
      <c r="D641" s="121"/>
      <c r="E641" s="121"/>
      <c r="F641" s="116">
        <f>F642</f>
        <v>29455.300000000003</v>
      </c>
      <c r="G641" s="116">
        <f t="shared" si="123"/>
        <v>155764.4</v>
      </c>
      <c r="H641" s="119">
        <f t="shared" si="123"/>
        <v>30971.300000000003</v>
      </c>
      <c r="I641" s="124"/>
    </row>
    <row r="642" spans="1:9" x14ac:dyDescent="0.2">
      <c r="A642" s="117" t="s">
        <v>373</v>
      </c>
      <c r="B642" s="70" t="s">
        <v>622</v>
      </c>
      <c r="C642" s="131" t="s">
        <v>376</v>
      </c>
      <c r="D642" s="121"/>
      <c r="E642" s="121"/>
      <c r="F642" s="116">
        <f>F643</f>
        <v>29455.300000000003</v>
      </c>
      <c r="G642" s="116">
        <f t="shared" si="123"/>
        <v>155764.4</v>
      </c>
      <c r="H642" s="119">
        <f t="shared" si="123"/>
        <v>30971.300000000003</v>
      </c>
      <c r="I642" s="124"/>
    </row>
    <row r="643" spans="1:9" ht="25.5" x14ac:dyDescent="0.2">
      <c r="A643" s="117" t="s">
        <v>102</v>
      </c>
      <c r="B643" s="70" t="s">
        <v>622</v>
      </c>
      <c r="C643" s="131" t="s">
        <v>376</v>
      </c>
      <c r="D643" s="121">
        <v>400</v>
      </c>
      <c r="E643" s="121"/>
      <c r="F643" s="116">
        <f>F644+F645</f>
        <v>29455.300000000003</v>
      </c>
      <c r="G643" s="116">
        <f>G644+G645</f>
        <v>155764.4</v>
      </c>
      <c r="H643" s="119">
        <f>H644+H645</f>
        <v>30971.300000000003</v>
      </c>
      <c r="I643" s="124"/>
    </row>
    <row r="644" spans="1:9" x14ac:dyDescent="0.2">
      <c r="A644" s="117" t="s">
        <v>104</v>
      </c>
      <c r="B644" s="70" t="s">
        <v>622</v>
      </c>
      <c r="C644" s="131" t="s">
        <v>376</v>
      </c>
      <c r="D644" s="121">
        <v>410</v>
      </c>
      <c r="E644" s="121">
        <v>900302</v>
      </c>
      <c r="F644" s="116">
        <v>23415.9</v>
      </c>
      <c r="G644" s="116">
        <v>123832.1</v>
      </c>
      <c r="H644" s="132">
        <v>24621.200000000001</v>
      </c>
      <c r="I644" s="124"/>
    </row>
    <row r="645" spans="1:9" x14ac:dyDescent="0.2">
      <c r="A645" s="117" t="s">
        <v>104</v>
      </c>
      <c r="B645" s="70" t="s">
        <v>622</v>
      </c>
      <c r="C645" s="131" t="s">
        <v>376</v>
      </c>
      <c r="D645" s="121">
        <v>410</v>
      </c>
      <c r="E645" s="121">
        <v>900100</v>
      </c>
      <c r="F645" s="116">
        <v>6039.4</v>
      </c>
      <c r="G645" s="116">
        <v>31932.3</v>
      </c>
      <c r="H645" s="132">
        <v>6350.1</v>
      </c>
      <c r="I645" s="124"/>
    </row>
    <row r="646" spans="1:9" x14ac:dyDescent="0.2">
      <c r="A646" s="194" t="s">
        <v>108</v>
      </c>
      <c r="B646" s="73" t="s">
        <v>211</v>
      </c>
      <c r="C646" s="113"/>
      <c r="D646" s="113"/>
      <c r="E646" s="113"/>
      <c r="F646" s="114">
        <f>F647</f>
        <v>6762.9</v>
      </c>
      <c r="G646" s="114">
        <f>G647</f>
        <v>4448.3999999999996</v>
      </c>
      <c r="H646" s="122">
        <f>H647</f>
        <v>3948.4</v>
      </c>
      <c r="I646" s="124"/>
    </row>
    <row r="647" spans="1:9" x14ac:dyDescent="0.2">
      <c r="A647" s="72" t="s">
        <v>397</v>
      </c>
      <c r="B647" s="73" t="s">
        <v>211</v>
      </c>
      <c r="C647" s="112" t="s">
        <v>144</v>
      </c>
      <c r="D647" s="113"/>
      <c r="E647" s="113"/>
      <c r="F647" s="114">
        <f>F648+F658+F653</f>
        <v>6762.9</v>
      </c>
      <c r="G647" s="114">
        <f t="shared" ref="G647:H647" si="124">G648+G658+G653</f>
        <v>4448.3999999999996</v>
      </c>
      <c r="H647" s="122">
        <f t="shared" si="124"/>
        <v>3948.4</v>
      </c>
      <c r="I647" s="124"/>
    </row>
    <row r="648" spans="1:9" x14ac:dyDescent="0.2">
      <c r="A648" s="72" t="s">
        <v>875</v>
      </c>
      <c r="B648" s="73" t="s">
        <v>211</v>
      </c>
      <c r="C648" s="112" t="s">
        <v>876</v>
      </c>
      <c r="D648" s="113"/>
      <c r="E648" s="113"/>
      <c r="F648" s="114">
        <f>F649</f>
        <v>266.5</v>
      </c>
      <c r="G648" s="114">
        <f t="shared" ref="G648:H648" si="125">G649</f>
        <v>0</v>
      </c>
      <c r="H648" s="122">
        <f t="shared" si="125"/>
        <v>0</v>
      </c>
      <c r="I648" s="124"/>
    </row>
    <row r="649" spans="1:9" ht="25.5" x14ac:dyDescent="0.2">
      <c r="A649" s="72" t="s">
        <v>877</v>
      </c>
      <c r="B649" s="73" t="s">
        <v>211</v>
      </c>
      <c r="C649" s="112" t="s">
        <v>878</v>
      </c>
      <c r="D649" s="113"/>
      <c r="E649" s="113"/>
      <c r="F649" s="114">
        <f>F650</f>
        <v>266.5</v>
      </c>
      <c r="G649" s="114">
        <f t="shared" ref="G649:H649" si="126">G650</f>
        <v>0</v>
      </c>
      <c r="H649" s="122">
        <f t="shared" si="126"/>
        <v>0</v>
      </c>
      <c r="I649" s="124"/>
    </row>
    <row r="650" spans="1:9" ht="25.5" x14ac:dyDescent="0.2">
      <c r="A650" s="111" t="s">
        <v>879</v>
      </c>
      <c r="B650" s="70" t="s">
        <v>211</v>
      </c>
      <c r="C650" s="115" t="s">
        <v>880</v>
      </c>
      <c r="D650" s="113"/>
      <c r="E650" s="113"/>
      <c r="F650" s="116">
        <f>F651</f>
        <v>266.5</v>
      </c>
      <c r="G650" s="116">
        <f t="shared" ref="G650:H650" si="127">G651</f>
        <v>0</v>
      </c>
      <c r="H650" s="119">
        <f t="shared" si="127"/>
        <v>0</v>
      </c>
      <c r="I650" s="124"/>
    </row>
    <row r="651" spans="1:9" ht="25.5" x14ac:dyDescent="0.2">
      <c r="A651" s="117" t="s">
        <v>67</v>
      </c>
      <c r="B651" s="70" t="s">
        <v>211</v>
      </c>
      <c r="C651" s="115" t="s">
        <v>880</v>
      </c>
      <c r="D651" s="113">
        <v>200</v>
      </c>
      <c r="E651" s="113"/>
      <c r="F651" s="116">
        <f>F652</f>
        <v>266.5</v>
      </c>
      <c r="G651" s="116">
        <f t="shared" ref="G651:H651" si="128">G652</f>
        <v>0</v>
      </c>
      <c r="H651" s="119">
        <f t="shared" si="128"/>
        <v>0</v>
      </c>
      <c r="I651" s="124"/>
    </row>
    <row r="652" spans="1:9" ht="25.5" x14ac:dyDescent="0.2">
      <c r="A652" s="118" t="s">
        <v>69</v>
      </c>
      <c r="B652" s="70" t="s">
        <v>211</v>
      </c>
      <c r="C652" s="115" t="s">
        <v>880</v>
      </c>
      <c r="D652" s="113">
        <v>240</v>
      </c>
      <c r="E652" s="113">
        <v>900100</v>
      </c>
      <c r="F652" s="116">
        <v>266.5</v>
      </c>
      <c r="G652" s="116">
        <v>0</v>
      </c>
      <c r="H652" s="119">
        <v>0</v>
      </c>
      <c r="I652" s="124"/>
    </row>
    <row r="653" spans="1:9" x14ac:dyDescent="0.2">
      <c r="A653" s="120" t="s">
        <v>541</v>
      </c>
      <c r="B653" s="73" t="s">
        <v>211</v>
      </c>
      <c r="C653" s="112" t="s">
        <v>419</v>
      </c>
      <c r="D653" s="121"/>
      <c r="E653" s="121"/>
      <c r="F653" s="114">
        <f>F654</f>
        <v>148.4</v>
      </c>
      <c r="G653" s="114">
        <f>G654</f>
        <v>148.4</v>
      </c>
      <c r="H653" s="122">
        <f>H654</f>
        <v>148.4</v>
      </c>
      <c r="I653" s="124"/>
    </row>
    <row r="654" spans="1:9" ht="25.5" x14ac:dyDescent="0.2">
      <c r="A654" s="120" t="s">
        <v>418</v>
      </c>
      <c r="B654" s="73" t="s">
        <v>211</v>
      </c>
      <c r="C654" s="112" t="s">
        <v>420</v>
      </c>
      <c r="D654" s="129"/>
      <c r="E654" s="129"/>
      <c r="F654" s="114">
        <f>F655</f>
        <v>148.4</v>
      </c>
      <c r="G654" s="114">
        <f t="shared" ref="G654:H656" si="129">G655</f>
        <v>148.4</v>
      </c>
      <c r="H654" s="122">
        <f t="shared" si="129"/>
        <v>148.4</v>
      </c>
      <c r="I654" s="124"/>
    </row>
    <row r="655" spans="1:9" ht="63.75" x14ac:dyDescent="0.2">
      <c r="A655" s="195" t="s">
        <v>640</v>
      </c>
      <c r="B655" s="70" t="s">
        <v>211</v>
      </c>
      <c r="C655" s="115" t="s">
        <v>540</v>
      </c>
      <c r="D655" s="121"/>
      <c r="E655" s="121"/>
      <c r="F655" s="116">
        <f>F656</f>
        <v>148.4</v>
      </c>
      <c r="G655" s="116">
        <f t="shared" si="129"/>
        <v>148.4</v>
      </c>
      <c r="H655" s="119">
        <f t="shared" si="129"/>
        <v>148.4</v>
      </c>
      <c r="I655" s="124"/>
    </row>
    <row r="656" spans="1:9" ht="25.5" x14ac:dyDescent="0.2">
      <c r="A656" s="117" t="s">
        <v>67</v>
      </c>
      <c r="B656" s="70" t="s">
        <v>211</v>
      </c>
      <c r="C656" s="115" t="s">
        <v>540</v>
      </c>
      <c r="D656" s="121">
        <v>200</v>
      </c>
      <c r="E656" s="121"/>
      <c r="F656" s="116">
        <f>F657</f>
        <v>148.4</v>
      </c>
      <c r="G656" s="116">
        <f t="shared" si="129"/>
        <v>148.4</v>
      </c>
      <c r="H656" s="119">
        <f t="shared" si="129"/>
        <v>148.4</v>
      </c>
      <c r="I656" s="124"/>
    </row>
    <row r="657" spans="1:9" ht="25.5" x14ac:dyDescent="0.2">
      <c r="A657" s="118" t="s">
        <v>69</v>
      </c>
      <c r="B657" s="70" t="s">
        <v>211</v>
      </c>
      <c r="C657" s="115" t="s">
        <v>540</v>
      </c>
      <c r="D657" s="121">
        <v>240</v>
      </c>
      <c r="E657" s="121">
        <v>900303</v>
      </c>
      <c r="F657" s="116">
        <v>148.4</v>
      </c>
      <c r="G657" s="116">
        <v>148.4</v>
      </c>
      <c r="H657" s="119">
        <v>148.4</v>
      </c>
      <c r="I657" s="124"/>
    </row>
    <row r="658" spans="1:9" x14ac:dyDescent="0.2">
      <c r="A658" s="154" t="s">
        <v>542</v>
      </c>
      <c r="B658" s="73" t="s">
        <v>211</v>
      </c>
      <c r="C658" s="112" t="s">
        <v>342</v>
      </c>
      <c r="D658" s="129"/>
      <c r="E658" s="129"/>
      <c r="F658" s="114">
        <f>F659</f>
        <v>6348</v>
      </c>
      <c r="G658" s="114">
        <f>G659</f>
        <v>4300</v>
      </c>
      <c r="H658" s="122">
        <f>H659</f>
        <v>3800</v>
      </c>
      <c r="I658" s="149" t="e">
        <f>#REF!+I659</f>
        <v>#REF!</v>
      </c>
    </row>
    <row r="659" spans="1:9" ht="34.5" customHeight="1" x14ac:dyDescent="0.2">
      <c r="A659" s="196" t="s">
        <v>543</v>
      </c>
      <c r="B659" s="73" t="s">
        <v>211</v>
      </c>
      <c r="C659" s="112" t="s">
        <v>544</v>
      </c>
      <c r="D659" s="121"/>
      <c r="E659" s="121"/>
      <c r="F659" s="116">
        <f>F660+F665+F668+F671</f>
        <v>6348</v>
      </c>
      <c r="G659" s="116">
        <f>G660+G665+G668+G671</f>
        <v>4300</v>
      </c>
      <c r="H659" s="119">
        <f>H660+H665+H668+H671</f>
        <v>3800</v>
      </c>
      <c r="I659" s="191">
        <f>I660+I665+I668</f>
        <v>0</v>
      </c>
    </row>
    <row r="660" spans="1:9" ht="25.5" x14ac:dyDescent="0.2">
      <c r="A660" s="118" t="s">
        <v>609</v>
      </c>
      <c r="B660" s="70" t="s">
        <v>211</v>
      </c>
      <c r="C660" s="115" t="s">
        <v>545</v>
      </c>
      <c r="D660" s="121"/>
      <c r="E660" s="121"/>
      <c r="F660" s="116">
        <f>F661+F663</f>
        <v>1233.5</v>
      </c>
      <c r="G660" s="116">
        <f>G661+G663</f>
        <v>1000</v>
      </c>
      <c r="H660" s="119">
        <f>H661+H663</f>
        <v>1000</v>
      </c>
      <c r="I660" s="124"/>
    </row>
    <row r="661" spans="1:9" ht="25.5" x14ac:dyDescent="0.2">
      <c r="A661" s="117" t="s">
        <v>67</v>
      </c>
      <c r="B661" s="70" t="s">
        <v>211</v>
      </c>
      <c r="C661" s="115" t="s">
        <v>545</v>
      </c>
      <c r="D661" s="121" t="s">
        <v>68</v>
      </c>
      <c r="E661" s="121"/>
      <c r="F661" s="116">
        <f>F662</f>
        <v>1219.3</v>
      </c>
      <c r="G661" s="116">
        <f>G662</f>
        <v>1000</v>
      </c>
      <c r="H661" s="119">
        <f>H662</f>
        <v>1000</v>
      </c>
      <c r="I661" s="124"/>
    </row>
    <row r="662" spans="1:9" ht="25.5" x14ac:dyDescent="0.2">
      <c r="A662" s="118" t="s">
        <v>69</v>
      </c>
      <c r="B662" s="70" t="s">
        <v>211</v>
      </c>
      <c r="C662" s="115" t="s">
        <v>545</v>
      </c>
      <c r="D662" s="121" t="s">
        <v>70</v>
      </c>
      <c r="E662" s="121">
        <v>900100</v>
      </c>
      <c r="F662" s="116">
        <v>1219.3</v>
      </c>
      <c r="G662" s="116">
        <v>1000</v>
      </c>
      <c r="H662" s="119">
        <v>1000</v>
      </c>
      <c r="I662" s="124"/>
    </row>
    <row r="663" spans="1:9" x14ac:dyDescent="0.2">
      <c r="A663" s="117" t="s">
        <v>72</v>
      </c>
      <c r="B663" s="70" t="s">
        <v>211</v>
      </c>
      <c r="C663" s="115" t="s">
        <v>545</v>
      </c>
      <c r="D663" s="121">
        <v>800</v>
      </c>
      <c r="E663" s="121"/>
      <c r="F663" s="116">
        <f>F664</f>
        <v>14.2</v>
      </c>
      <c r="G663" s="116">
        <f>G664</f>
        <v>0</v>
      </c>
      <c r="H663" s="119">
        <f>H664</f>
        <v>0</v>
      </c>
      <c r="I663" s="124"/>
    </row>
    <row r="664" spans="1:9" x14ac:dyDescent="0.2">
      <c r="A664" s="117" t="s">
        <v>74</v>
      </c>
      <c r="B664" s="70" t="s">
        <v>211</v>
      </c>
      <c r="C664" s="115" t="s">
        <v>545</v>
      </c>
      <c r="D664" s="121">
        <v>850</v>
      </c>
      <c r="E664" s="121">
        <v>900100</v>
      </c>
      <c r="F664" s="116">
        <v>14.2</v>
      </c>
      <c r="G664" s="116">
        <v>0</v>
      </c>
      <c r="H664" s="119">
        <v>0</v>
      </c>
      <c r="I664" s="124"/>
    </row>
    <row r="665" spans="1:9" ht="51" x14ac:dyDescent="0.2">
      <c r="A665" s="118" t="s">
        <v>548</v>
      </c>
      <c r="B665" s="70" t="s">
        <v>211</v>
      </c>
      <c r="C665" s="115" t="s">
        <v>546</v>
      </c>
      <c r="D665" s="121"/>
      <c r="E665" s="121"/>
      <c r="F665" s="116">
        <f t="shared" ref="F665:H666" si="130">F666</f>
        <v>2000</v>
      </c>
      <c r="G665" s="116">
        <f t="shared" si="130"/>
        <v>1800</v>
      </c>
      <c r="H665" s="119">
        <f t="shared" si="130"/>
        <v>1600</v>
      </c>
      <c r="I665" s="124"/>
    </row>
    <row r="666" spans="1:9" ht="25.5" x14ac:dyDescent="0.2">
      <c r="A666" s="117" t="s">
        <v>67</v>
      </c>
      <c r="B666" s="70" t="s">
        <v>211</v>
      </c>
      <c r="C666" s="115" t="s">
        <v>546</v>
      </c>
      <c r="D666" s="121" t="s">
        <v>68</v>
      </c>
      <c r="E666" s="121"/>
      <c r="F666" s="116">
        <f t="shared" si="130"/>
        <v>2000</v>
      </c>
      <c r="G666" s="116">
        <f t="shared" si="130"/>
        <v>1800</v>
      </c>
      <c r="H666" s="119">
        <f t="shared" si="130"/>
        <v>1600</v>
      </c>
      <c r="I666" s="124"/>
    </row>
    <row r="667" spans="1:9" ht="25.5" x14ac:dyDescent="0.2">
      <c r="A667" s="118" t="s">
        <v>69</v>
      </c>
      <c r="B667" s="70" t="s">
        <v>211</v>
      </c>
      <c r="C667" s="115" t="s">
        <v>546</v>
      </c>
      <c r="D667" s="121" t="s">
        <v>70</v>
      </c>
      <c r="E667" s="121">
        <v>900100</v>
      </c>
      <c r="F667" s="116">
        <v>2000</v>
      </c>
      <c r="G667" s="116">
        <v>1800</v>
      </c>
      <c r="H667" s="119">
        <v>1600</v>
      </c>
      <c r="I667" s="124"/>
    </row>
    <row r="668" spans="1:9" ht="38.25" x14ac:dyDescent="0.2">
      <c r="A668" s="118" t="s">
        <v>549</v>
      </c>
      <c r="B668" s="70" t="s">
        <v>211</v>
      </c>
      <c r="C668" s="115" t="s">
        <v>547</v>
      </c>
      <c r="D668" s="121"/>
      <c r="E668" s="121"/>
      <c r="F668" s="116">
        <f t="shared" ref="F668:H669" si="131">F669</f>
        <v>1400</v>
      </c>
      <c r="G668" s="116">
        <f t="shared" si="131"/>
        <v>1500</v>
      </c>
      <c r="H668" s="119">
        <f t="shared" si="131"/>
        <v>1200</v>
      </c>
      <c r="I668" s="124"/>
    </row>
    <row r="669" spans="1:9" ht="25.5" x14ac:dyDescent="0.2">
      <c r="A669" s="117" t="s">
        <v>67</v>
      </c>
      <c r="B669" s="70" t="s">
        <v>211</v>
      </c>
      <c r="C669" s="115" t="s">
        <v>547</v>
      </c>
      <c r="D669" s="121" t="s">
        <v>68</v>
      </c>
      <c r="E669" s="121"/>
      <c r="F669" s="116">
        <f t="shared" si="131"/>
        <v>1400</v>
      </c>
      <c r="G669" s="116">
        <f t="shared" si="131"/>
        <v>1500</v>
      </c>
      <c r="H669" s="119">
        <f t="shared" si="131"/>
        <v>1200</v>
      </c>
      <c r="I669" s="124"/>
    </row>
    <row r="670" spans="1:9" ht="25.5" x14ac:dyDescent="0.2">
      <c r="A670" s="118" t="s">
        <v>69</v>
      </c>
      <c r="B670" s="70" t="s">
        <v>211</v>
      </c>
      <c r="C670" s="115" t="s">
        <v>547</v>
      </c>
      <c r="D670" s="121" t="s">
        <v>70</v>
      </c>
      <c r="E670" s="121">
        <v>900100</v>
      </c>
      <c r="F670" s="116">
        <v>1400</v>
      </c>
      <c r="G670" s="116">
        <v>1500</v>
      </c>
      <c r="H670" s="119">
        <v>1200</v>
      </c>
      <c r="I670" s="124"/>
    </row>
    <row r="671" spans="1:9" ht="38.25" x14ac:dyDescent="0.2">
      <c r="A671" s="118" t="s">
        <v>645</v>
      </c>
      <c r="B671" s="70" t="s">
        <v>211</v>
      </c>
      <c r="C671" s="115" t="s">
        <v>644</v>
      </c>
      <c r="D671" s="121"/>
      <c r="E671" s="121"/>
      <c r="F671" s="116">
        <f t="shared" ref="F671:H672" si="132">F672</f>
        <v>1714.5</v>
      </c>
      <c r="G671" s="116">
        <f t="shared" si="132"/>
        <v>0</v>
      </c>
      <c r="H671" s="119">
        <f t="shared" si="132"/>
        <v>0</v>
      </c>
      <c r="I671" s="124"/>
    </row>
    <row r="672" spans="1:9" ht="25.5" x14ac:dyDescent="0.2">
      <c r="A672" s="117" t="s">
        <v>67</v>
      </c>
      <c r="B672" s="70" t="s">
        <v>211</v>
      </c>
      <c r="C672" s="115" t="s">
        <v>644</v>
      </c>
      <c r="D672" s="121" t="s">
        <v>68</v>
      </c>
      <c r="E672" s="121"/>
      <c r="F672" s="116">
        <f t="shared" si="132"/>
        <v>1714.5</v>
      </c>
      <c r="G672" s="116">
        <f t="shared" si="132"/>
        <v>0</v>
      </c>
      <c r="H672" s="119">
        <f t="shared" si="132"/>
        <v>0</v>
      </c>
      <c r="I672" s="124"/>
    </row>
    <row r="673" spans="1:9" ht="25.5" x14ac:dyDescent="0.2">
      <c r="A673" s="118" t="s">
        <v>69</v>
      </c>
      <c r="B673" s="70" t="s">
        <v>211</v>
      </c>
      <c r="C673" s="115" t="s">
        <v>644</v>
      </c>
      <c r="D673" s="121" t="s">
        <v>70</v>
      </c>
      <c r="E673" s="121">
        <v>900100</v>
      </c>
      <c r="F673" s="116">
        <v>1714.5</v>
      </c>
      <c r="G673" s="116">
        <v>0</v>
      </c>
      <c r="H673" s="119">
        <v>0</v>
      </c>
      <c r="I673" s="124"/>
    </row>
    <row r="674" spans="1:9" x14ac:dyDescent="0.2">
      <c r="A674" s="83" t="s">
        <v>109</v>
      </c>
      <c r="B674" s="84" t="s">
        <v>343</v>
      </c>
      <c r="C674" s="85"/>
      <c r="D674" s="85"/>
      <c r="E674" s="85"/>
      <c r="F674" s="114">
        <f>F675+F721+F851+F926+F940</f>
        <v>2048231.2999999996</v>
      </c>
      <c r="G674" s="114">
        <f>G675+G721+G851+G926+G940</f>
        <v>1969577.6</v>
      </c>
      <c r="H674" s="122">
        <f>H675+H721+H851+H926+H940</f>
        <v>1927457.7999999998</v>
      </c>
      <c r="I674" s="124"/>
    </row>
    <row r="675" spans="1:9" x14ac:dyDescent="0.2">
      <c r="A675" s="86" t="s">
        <v>110</v>
      </c>
      <c r="B675" s="73" t="s">
        <v>212</v>
      </c>
      <c r="C675" s="87"/>
      <c r="D675" s="87"/>
      <c r="E675" s="87"/>
      <c r="F675" s="114">
        <f>F676+F707+F701+F713</f>
        <v>608811.6</v>
      </c>
      <c r="G675" s="114">
        <f t="shared" ref="G675:H675" si="133">G676+G707+G701+G713</f>
        <v>591933.1</v>
      </c>
      <c r="H675" s="122">
        <f t="shared" si="133"/>
        <v>591933.1</v>
      </c>
      <c r="I675" s="124"/>
    </row>
    <row r="676" spans="1:9" x14ac:dyDescent="0.2">
      <c r="A676" s="88" t="s">
        <v>319</v>
      </c>
      <c r="B676" s="73" t="s">
        <v>212</v>
      </c>
      <c r="C676" s="112" t="s">
        <v>183</v>
      </c>
      <c r="D676" s="89"/>
      <c r="E676" s="89"/>
      <c r="F676" s="114">
        <f>F677</f>
        <v>603668.1</v>
      </c>
      <c r="G676" s="114">
        <f>G677</f>
        <v>589642.19999999995</v>
      </c>
      <c r="H676" s="122">
        <f>H677</f>
        <v>589642.19999999995</v>
      </c>
      <c r="I676" s="124"/>
    </row>
    <row r="677" spans="1:9" x14ac:dyDescent="0.2">
      <c r="A677" s="99" t="s">
        <v>112</v>
      </c>
      <c r="B677" s="73" t="s">
        <v>212</v>
      </c>
      <c r="C677" s="112" t="s">
        <v>184</v>
      </c>
      <c r="D677" s="78"/>
      <c r="E677" s="78"/>
      <c r="F677" s="114">
        <f>F678+F697</f>
        <v>603668.1</v>
      </c>
      <c r="G677" s="114">
        <f>G678+G697</f>
        <v>589642.19999999995</v>
      </c>
      <c r="H677" s="122">
        <f>H678+H697</f>
        <v>589642.19999999995</v>
      </c>
      <c r="I677" s="124"/>
    </row>
    <row r="678" spans="1:9" ht="25.5" x14ac:dyDescent="0.2">
      <c r="A678" s="154" t="s">
        <v>463</v>
      </c>
      <c r="B678" s="73" t="s">
        <v>212</v>
      </c>
      <c r="C678" s="112" t="s">
        <v>464</v>
      </c>
      <c r="D678" s="79"/>
      <c r="E678" s="79"/>
      <c r="F678" s="114">
        <f>F679+F685+F688+F691+F694+F682</f>
        <v>600228.1</v>
      </c>
      <c r="G678" s="114">
        <f>G679+G685+G688+G691+G694+G682</f>
        <v>589642.19999999995</v>
      </c>
      <c r="H678" s="122">
        <f>H679+H685+H688+H691+H694+H682</f>
        <v>589642.19999999995</v>
      </c>
      <c r="I678" s="124"/>
    </row>
    <row r="679" spans="1:9" ht="51" x14ac:dyDescent="0.2">
      <c r="A679" s="170" t="s">
        <v>465</v>
      </c>
      <c r="B679" s="70" t="s">
        <v>212</v>
      </c>
      <c r="C679" s="115" t="s">
        <v>466</v>
      </c>
      <c r="D679" s="121"/>
      <c r="E679" s="179"/>
      <c r="F679" s="116">
        <f t="shared" ref="F679:H680" si="134">F680</f>
        <v>143196.5</v>
      </c>
      <c r="G679" s="116">
        <f t="shared" si="134"/>
        <v>148539.9</v>
      </c>
      <c r="H679" s="119">
        <f t="shared" si="134"/>
        <v>148539.9</v>
      </c>
      <c r="I679" s="124"/>
    </row>
    <row r="680" spans="1:9" ht="25.5" x14ac:dyDescent="0.2">
      <c r="A680" s="117" t="s">
        <v>83</v>
      </c>
      <c r="B680" s="70" t="s">
        <v>212</v>
      </c>
      <c r="C680" s="115" t="s">
        <v>466</v>
      </c>
      <c r="D680" s="121">
        <v>600</v>
      </c>
      <c r="E680" s="179"/>
      <c r="F680" s="116">
        <f t="shared" si="134"/>
        <v>143196.5</v>
      </c>
      <c r="G680" s="116">
        <f t="shared" si="134"/>
        <v>148539.9</v>
      </c>
      <c r="H680" s="119">
        <f t="shared" si="134"/>
        <v>148539.9</v>
      </c>
      <c r="I680" s="124"/>
    </row>
    <row r="681" spans="1:9" ht="13.35" customHeight="1" x14ac:dyDescent="0.2">
      <c r="A681" s="117" t="s">
        <v>85</v>
      </c>
      <c r="B681" s="70" t="s">
        <v>212</v>
      </c>
      <c r="C681" s="115" t="s">
        <v>466</v>
      </c>
      <c r="D681" s="121" t="s">
        <v>86</v>
      </c>
      <c r="E681" s="179" t="s">
        <v>234</v>
      </c>
      <c r="F681" s="116">
        <v>143196.5</v>
      </c>
      <c r="G681" s="116">
        <v>148539.9</v>
      </c>
      <c r="H681" s="119">
        <v>148539.9</v>
      </c>
      <c r="I681" s="124"/>
    </row>
    <row r="682" spans="1:9" ht="54.95" customHeight="1" x14ac:dyDescent="0.2">
      <c r="A682" s="117" t="s">
        <v>816</v>
      </c>
      <c r="B682" s="70" t="s">
        <v>212</v>
      </c>
      <c r="C682" s="115" t="s">
        <v>817</v>
      </c>
      <c r="D682" s="121"/>
      <c r="E682" s="179"/>
      <c r="F682" s="116">
        <f t="shared" ref="F682:H683" si="135">F683</f>
        <v>15929.4</v>
      </c>
      <c r="G682" s="116">
        <f t="shared" si="135"/>
        <v>0</v>
      </c>
      <c r="H682" s="119">
        <f t="shared" si="135"/>
        <v>0</v>
      </c>
      <c r="I682" s="124"/>
    </row>
    <row r="683" spans="1:9" ht="24.6" customHeight="1" x14ac:dyDescent="0.2">
      <c r="A683" s="117" t="s">
        <v>83</v>
      </c>
      <c r="B683" s="70" t="s">
        <v>212</v>
      </c>
      <c r="C683" s="115" t="s">
        <v>817</v>
      </c>
      <c r="D683" s="121" t="s">
        <v>84</v>
      </c>
      <c r="E683" s="179"/>
      <c r="F683" s="116">
        <f t="shared" si="135"/>
        <v>15929.4</v>
      </c>
      <c r="G683" s="116">
        <f t="shared" si="135"/>
        <v>0</v>
      </c>
      <c r="H683" s="119">
        <f t="shared" si="135"/>
        <v>0</v>
      </c>
      <c r="I683" s="124"/>
    </row>
    <row r="684" spans="1:9" ht="13.35" customHeight="1" x14ac:dyDescent="0.2">
      <c r="A684" s="117" t="s">
        <v>85</v>
      </c>
      <c r="B684" s="70" t="s">
        <v>212</v>
      </c>
      <c r="C684" s="115" t="s">
        <v>817</v>
      </c>
      <c r="D684" s="121" t="s">
        <v>86</v>
      </c>
      <c r="E684" s="179" t="s">
        <v>234</v>
      </c>
      <c r="F684" s="116">
        <v>15929.4</v>
      </c>
      <c r="G684" s="116">
        <v>0</v>
      </c>
      <c r="H684" s="119">
        <v>0</v>
      </c>
      <c r="I684" s="124"/>
    </row>
    <row r="685" spans="1:9" ht="63.75" x14ac:dyDescent="0.2">
      <c r="A685" s="166" t="s">
        <v>467</v>
      </c>
      <c r="B685" s="70" t="s">
        <v>212</v>
      </c>
      <c r="C685" s="115" t="s">
        <v>468</v>
      </c>
      <c r="D685" s="121"/>
      <c r="E685" s="121"/>
      <c r="F685" s="116">
        <f t="shared" ref="F685:H686" si="136">F686</f>
        <v>56749.2</v>
      </c>
      <c r="G685" s="116">
        <f t="shared" si="136"/>
        <v>56749.3</v>
      </c>
      <c r="H685" s="119">
        <f t="shared" si="136"/>
        <v>56749.3</v>
      </c>
      <c r="I685" s="124"/>
    </row>
    <row r="686" spans="1:9" ht="25.5" x14ac:dyDescent="0.2">
      <c r="A686" s="117" t="s">
        <v>83</v>
      </c>
      <c r="B686" s="70" t="s">
        <v>212</v>
      </c>
      <c r="C686" s="115" t="s">
        <v>468</v>
      </c>
      <c r="D686" s="121">
        <v>600</v>
      </c>
      <c r="E686" s="179"/>
      <c r="F686" s="116">
        <f t="shared" si="136"/>
        <v>56749.2</v>
      </c>
      <c r="G686" s="116">
        <f t="shared" si="136"/>
        <v>56749.3</v>
      </c>
      <c r="H686" s="119">
        <f t="shared" si="136"/>
        <v>56749.3</v>
      </c>
      <c r="I686" s="124"/>
    </row>
    <row r="687" spans="1:9" x14ac:dyDescent="0.2">
      <c r="A687" s="117" t="s">
        <v>85</v>
      </c>
      <c r="B687" s="70" t="s">
        <v>212</v>
      </c>
      <c r="C687" s="115" t="s">
        <v>468</v>
      </c>
      <c r="D687" s="121" t="s">
        <v>86</v>
      </c>
      <c r="E687" s="179" t="s">
        <v>234</v>
      </c>
      <c r="F687" s="116">
        <v>56749.2</v>
      </c>
      <c r="G687" s="116">
        <v>56749.3</v>
      </c>
      <c r="H687" s="119">
        <v>56749.3</v>
      </c>
      <c r="I687" s="124"/>
    </row>
    <row r="688" spans="1:9" ht="114.75" x14ac:dyDescent="0.2">
      <c r="A688" s="166" t="s">
        <v>469</v>
      </c>
      <c r="B688" s="70" t="s">
        <v>212</v>
      </c>
      <c r="C688" s="115" t="s">
        <v>470</v>
      </c>
      <c r="D688" s="121"/>
      <c r="E688" s="179"/>
      <c r="F688" s="116">
        <f t="shared" ref="F688:H689" si="137">F689</f>
        <v>360529</v>
      </c>
      <c r="G688" s="116">
        <f t="shared" si="137"/>
        <v>360529</v>
      </c>
      <c r="H688" s="119">
        <f t="shared" si="137"/>
        <v>360529</v>
      </c>
      <c r="I688" s="124"/>
    </row>
    <row r="689" spans="1:9" ht="25.5" x14ac:dyDescent="0.2">
      <c r="A689" s="117" t="s">
        <v>83</v>
      </c>
      <c r="B689" s="70" t="s">
        <v>212</v>
      </c>
      <c r="C689" s="115" t="s">
        <v>470</v>
      </c>
      <c r="D689" s="121" t="s">
        <v>84</v>
      </c>
      <c r="E689" s="121"/>
      <c r="F689" s="116">
        <f t="shared" si="137"/>
        <v>360529</v>
      </c>
      <c r="G689" s="116">
        <f t="shared" si="137"/>
        <v>360529</v>
      </c>
      <c r="H689" s="119">
        <f t="shared" si="137"/>
        <v>360529</v>
      </c>
      <c r="I689" s="124"/>
    </row>
    <row r="690" spans="1:9" x14ac:dyDescent="0.2">
      <c r="A690" s="117" t="s">
        <v>85</v>
      </c>
      <c r="B690" s="70" t="s">
        <v>212</v>
      </c>
      <c r="C690" s="115" t="s">
        <v>470</v>
      </c>
      <c r="D690" s="121" t="s">
        <v>86</v>
      </c>
      <c r="E690" s="121">
        <v>900303</v>
      </c>
      <c r="F690" s="116">
        <v>360529</v>
      </c>
      <c r="G690" s="116">
        <v>360529</v>
      </c>
      <c r="H690" s="119">
        <v>360529</v>
      </c>
      <c r="I690" s="124"/>
    </row>
    <row r="691" spans="1:9" ht="43.5" customHeight="1" x14ac:dyDescent="0.2">
      <c r="A691" s="117" t="s">
        <v>784</v>
      </c>
      <c r="B691" s="70" t="s">
        <v>212</v>
      </c>
      <c r="C691" s="115" t="s">
        <v>667</v>
      </c>
      <c r="D691" s="121"/>
      <c r="E691" s="121"/>
      <c r="F691" s="116">
        <f t="shared" ref="F691:H692" si="138">F692</f>
        <v>700</v>
      </c>
      <c r="G691" s="116">
        <f t="shared" si="138"/>
        <v>700</v>
      </c>
      <c r="H691" s="119">
        <f t="shared" si="138"/>
        <v>700</v>
      </c>
      <c r="I691" s="124"/>
    </row>
    <row r="692" spans="1:9" ht="38.25" x14ac:dyDescent="0.2">
      <c r="A692" s="117" t="s">
        <v>62</v>
      </c>
      <c r="B692" s="70" t="s">
        <v>212</v>
      </c>
      <c r="C692" s="115" t="s">
        <v>667</v>
      </c>
      <c r="D692" s="121" t="s">
        <v>63</v>
      </c>
      <c r="E692" s="121"/>
      <c r="F692" s="116">
        <f t="shared" si="138"/>
        <v>700</v>
      </c>
      <c r="G692" s="116">
        <f t="shared" si="138"/>
        <v>700</v>
      </c>
      <c r="H692" s="119">
        <f t="shared" si="138"/>
        <v>700</v>
      </c>
      <c r="I692" s="124"/>
    </row>
    <row r="693" spans="1:9" x14ac:dyDescent="0.2">
      <c r="A693" s="117" t="s">
        <v>81</v>
      </c>
      <c r="B693" s="70" t="s">
        <v>212</v>
      </c>
      <c r="C693" s="115" t="s">
        <v>667</v>
      </c>
      <c r="D693" s="121" t="s">
        <v>82</v>
      </c>
      <c r="E693" s="121">
        <v>900303</v>
      </c>
      <c r="F693" s="116">
        <v>700</v>
      </c>
      <c r="G693" s="116">
        <v>700</v>
      </c>
      <c r="H693" s="119">
        <v>700</v>
      </c>
      <c r="I693" s="124"/>
    </row>
    <row r="694" spans="1:9" ht="25.5" x14ac:dyDescent="0.2">
      <c r="A694" s="117" t="s">
        <v>694</v>
      </c>
      <c r="B694" s="70" t="s">
        <v>212</v>
      </c>
      <c r="C694" s="115" t="s">
        <v>695</v>
      </c>
      <c r="D694" s="121"/>
      <c r="E694" s="121"/>
      <c r="F694" s="116">
        <f t="shared" ref="F694:H695" si="139">F695</f>
        <v>23124</v>
      </c>
      <c r="G694" s="116">
        <f t="shared" si="139"/>
        <v>23124</v>
      </c>
      <c r="H694" s="119">
        <f t="shared" si="139"/>
        <v>23124</v>
      </c>
      <c r="I694" s="124"/>
    </row>
    <row r="695" spans="1:9" ht="25.5" x14ac:dyDescent="0.2">
      <c r="A695" s="117" t="s">
        <v>83</v>
      </c>
      <c r="B695" s="70" t="s">
        <v>212</v>
      </c>
      <c r="C695" s="115" t="s">
        <v>695</v>
      </c>
      <c r="D695" s="121" t="s">
        <v>84</v>
      </c>
      <c r="E695" s="121"/>
      <c r="F695" s="116">
        <f t="shared" si="139"/>
        <v>23124</v>
      </c>
      <c r="G695" s="116">
        <f t="shared" si="139"/>
        <v>23124</v>
      </c>
      <c r="H695" s="119">
        <f t="shared" si="139"/>
        <v>23124</v>
      </c>
      <c r="I695" s="124"/>
    </row>
    <row r="696" spans="1:9" x14ac:dyDescent="0.2">
      <c r="A696" s="117" t="s">
        <v>85</v>
      </c>
      <c r="B696" s="70" t="s">
        <v>212</v>
      </c>
      <c r="C696" s="115" t="s">
        <v>695</v>
      </c>
      <c r="D696" s="121" t="s">
        <v>86</v>
      </c>
      <c r="E696" s="121">
        <v>900304</v>
      </c>
      <c r="F696" s="116">
        <v>23124</v>
      </c>
      <c r="G696" s="116">
        <v>23124</v>
      </c>
      <c r="H696" s="119">
        <v>23124</v>
      </c>
      <c r="I696" s="124"/>
    </row>
    <row r="697" spans="1:9" ht="51" x14ac:dyDescent="0.2">
      <c r="A697" s="154" t="s">
        <v>512</v>
      </c>
      <c r="B697" s="73" t="s">
        <v>212</v>
      </c>
      <c r="C697" s="112" t="s">
        <v>320</v>
      </c>
      <c r="D697" s="129"/>
      <c r="E697" s="129"/>
      <c r="F697" s="114">
        <f>F698</f>
        <v>3440</v>
      </c>
      <c r="G697" s="114">
        <f>G698</f>
        <v>0</v>
      </c>
      <c r="H697" s="122">
        <f>H698</f>
        <v>0</v>
      </c>
      <c r="I697" s="124"/>
    </row>
    <row r="698" spans="1:9" ht="51" x14ac:dyDescent="0.2">
      <c r="A698" s="117" t="s">
        <v>849</v>
      </c>
      <c r="B698" s="70" t="s">
        <v>212</v>
      </c>
      <c r="C698" s="115" t="s">
        <v>850</v>
      </c>
      <c r="D698" s="121"/>
      <c r="E698" s="121"/>
      <c r="F698" s="116">
        <f>F699</f>
        <v>3440</v>
      </c>
      <c r="G698" s="116">
        <v>0</v>
      </c>
      <c r="H698" s="119">
        <v>0</v>
      </c>
      <c r="I698" s="124"/>
    </row>
    <row r="699" spans="1:9" ht="25.5" x14ac:dyDescent="0.2">
      <c r="A699" s="117" t="s">
        <v>83</v>
      </c>
      <c r="B699" s="70" t="s">
        <v>212</v>
      </c>
      <c r="C699" s="115" t="s">
        <v>850</v>
      </c>
      <c r="D699" s="121">
        <v>600</v>
      </c>
      <c r="E699" s="121"/>
      <c r="F699" s="116">
        <f>F700</f>
        <v>3440</v>
      </c>
      <c r="G699" s="116">
        <v>0</v>
      </c>
      <c r="H699" s="119">
        <v>0</v>
      </c>
      <c r="I699" s="124"/>
    </row>
    <row r="700" spans="1:9" x14ac:dyDescent="0.2">
      <c r="A700" s="117" t="s">
        <v>85</v>
      </c>
      <c r="B700" s="70" t="s">
        <v>212</v>
      </c>
      <c r="C700" s="115" t="s">
        <v>850</v>
      </c>
      <c r="D700" s="121">
        <v>610</v>
      </c>
      <c r="E700" s="121">
        <v>900304</v>
      </c>
      <c r="F700" s="116">
        <v>3440</v>
      </c>
      <c r="G700" s="116">
        <v>0</v>
      </c>
      <c r="H700" s="119">
        <v>0</v>
      </c>
      <c r="I700" s="124"/>
    </row>
    <row r="701" spans="1:9" ht="25.5" x14ac:dyDescent="0.2">
      <c r="A701" s="145" t="s">
        <v>471</v>
      </c>
      <c r="B701" s="73" t="s">
        <v>212</v>
      </c>
      <c r="C701" s="112" t="s">
        <v>166</v>
      </c>
      <c r="D701" s="79"/>
      <c r="E701" s="129"/>
      <c r="F701" s="114">
        <f t="shared" ref="F701:H702" si="140">F702</f>
        <v>2489.8000000000002</v>
      </c>
      <c r="G701" s="114">
        <f t="shared" si="140"/>
        <v>1728</v>
      </c>
      <c r="H701" s="122">
        <f t="shared" si="140"/>
        <v>1728</v>
      </c>
      <c r="I701" s="124"/>
    </row>
    <row r="702" spans="1:9" x14ac:dyDescent="0.2">
      <c r="A702" s="145" t="s">
        <v>472</v>
      </c>
      <c r="B702" s="73" t="s">
        <v>212</v>
      </c>
      <c r="C702" s="112" t="s">
        <v>167</v>
      </c>
      <c r="D702" s="79"/>
      <c r="E702" s="129"/>
      <c r="F702" s="114">
        <f t="shared" si="140"/>
        <v>2489.8000000000002</v>
      </c>
      <c r="G702" s="114">
        <f t="shared" si="140"/>
        <v>1728</v>
      </c>
      <c r="H702" s="122">
        <f t="shared" si="140"/>
        <v>1728</v>
      </c>
      <c r="I702" s="124"/>
    </row>
    <row r="703" spans="1:9" ht="38.25" x14ac:dyDescent="0.2">
      <c r="A703" s="172" t="s">
        <v>473</v>
      </c>
      <c r="B703" s="73" t="s">
        <v>212</v>
      </c>
      <c r="C703" s="112" t="s">
        <v>176</v>
      </c>
      <c r="D703" s="79"/>
      <c r="E703" s="129"/>
      <c r="F703" s="114">
        <f>F704</f>
        <v>2489.8000000000002</v>
      </c>
      <c r="G703" s="114">
        <f t="shared" ref="G703:H705" si="141">G704</f>
        <v>1728</v>
      </c>
      <c r="H703" s="122">
        <f>H704</f>
        <v>1728</v>
      </c>
      <c r="I703" s="124"/>
    </row>
    <row r="704" spans="1:9" x14ac:dyDescent="0.2">
      <c r="A704" s="174" t="s">
        <v>243</v>
      </c>
      <c r="B704" s="70" t="s">
        <v>212</v>
      </c>
      <c r="C704" s="115" t="s">
        <v>244</v>
      </c>
      <c r="D704" s="121"/>
      <c r="E704" s="121"/>
      <c r="F704" s="116">
        <f>F705</f>
        <v>2489.8000000000002</v>
      </c>
      <c r="G704" s="116">
        <f t="shared" si="141"/>
        <v>1728</v>
      </c>
      <c r="H704" s="119">
        <f t="shared" si="141"/>
        <v>1728</v>
      </c>
      <c r="I704" s="124"/>
    </row>
    <row r="705" spans="1:9" ht="25.5" x14ac:dyDescent="0.2">
      <c r="A705" s="117" t="s">
        <v>83</v>
      </c>
      <c r="B705" s="70" t="s">
        <v>212</v>
      </c>
      <c r="C705" s="115" t="s">
        <v>244</v>
      </c>
      <c r="D705" s="121">
        <v>600</v>
      </c>
      <c r="E705" s="121"/>
      <c r="F705" s="116">
        <f>F706</f>
        <v>2489.8000000000002</v>
      </c>
      <c r="G705" s="116">
        <f t="shared" si="141"/>
        <v>1728</v>
      </c>
      <c r="H705" s="119">
        <f t="shared" si="141"/>
        <v>1728</v>
      </c>
      <c r="I705" s="124"/>
    </row>
    <row r="706" spans="1:9" x14ac:dyDescent="0.2">
      <c r="A706" s="117" t="s">
        <v>85</v>
      </c>
      <c r="B706" s="70" t="s">
        <v>212</v>
      </c>
      <c r="C706" s="115" t="s">
        <v>244</v>
      </c>
      <c r="D706" s="121">
        <v>610</v>
      </c>
      <c r="E706" s="121">
        <v>900100</v>
      </c>
      <c r="F706" s="116">
        <v>2489.8000000000002</v>
      </c>
      <c r="G706" s="116">
        <v>1728</v>
      </c>
      <c r="H706" s="119">
        <v>1728</v>
      </c>
      <c r="I706" s="124"/>
    </row>
    <row r="707" spans="1:9" ht="25.5" x14ac:dyDescent="0.2">
      <c r="A707" s="133" t="s">
        <v>479</v>
      </c>
      <c r="B707" s="73" t="s">
        <v>212</v>
      </c>
      <c r="C707" s="112" t="s">
        <v>143</v>
      </c>
      <c r="D707" s="121"/>
      <c r="E707" s="121"/>
      <c r="F707" s="114">
        <f>F708</f>
        <v>621.6</v>
      </c>
      <c r="G707" s="114">
        <f>G708</f>
        <v>562.9</v>
      </c>
      <c r="H707" s="122">
        <f>H708</f>
        <v>562.9</v>
      </c>
      <c r="I707" s="124"/>
    </row>
    <row r="708" spans="1:9" ht="25.5" x14ac:dyDescent="0.2">
      <c r="A708" s="133" t="s">
        <v>474</v>
      </c>
      <c r="B708" s="73" t="s">
        <v>212</v>
      </c>
      <c r="C708" s="112" t="s">
        <v>476</v>
      </c>
      <c r="D708" s="81"/>
      <c r="E708" s="81"/>
      <c r="F708" s="114">
        <f t="shared" ref="F708:H711" si="142">F709</f>
        <v>621.6</v>
      </c>
      <c r="G708" s="114">
        <f t="shared" si="142"/>
        <v>562.9</v>
      </c>
      <c r="H708" s="122">
        <f t="shared" si="142"/>
        <v>562.9</v>
      </c>
      <c r="I708" s="124"/>
    </row>
    <row r="709" spans="1:9" ht="25.5" x14ac:dyDescent="0.2">
      <c r="A709" s="169" t="s">
        <v>475</v>
      </c>
      <c r="B709" s="73" t="s">
        <v>212</v>
      </c>
      <c r="C709" s="112" t="s">
        <v>477</v>
      </c>
      <c r="D709" s="129"/>
      <c r="E709" s="129"/>
      <c r="F709" s="114">
        <f t="shared" si="142"/>
        <v>621.6</v>
      </c>
      <c r="G709" s="114">
        <f t="shared" si="142"/>
        <v>562.9</v>
      </c>
      <c r="H709" s="122">
        <f t="shared" si="142"/>
        <v>562.9</v>
      </c>
      <c r="I709" s="124"/>
    </row>
    <row r="710" spans="1:9" ht="25.5" x14ac:dyDescent="0.2">
      <c r="A710" s="130" t="s">
        <v>795</v>
      </c>
      <c r="B710" s="70" t="s">
        <v>212</v>
      </c>
      <c r="C710" s="131" t="s">
        <v>478</v>
      </c>
      <c r="D710" s="121"/>
      <c r="E710" s="121"/>
      <c r="F710" s="116">
        <f>F711</f>
        <v>621.6</v>
      </c>
      <c r="G710" s="116">
        <f t="shared" si="142"/>
        <v>562.9</v>
      </c>
      <c r="H710" s="119">
        <f t="shared" si="142"/>
        <v>562.9</v>
      </c>
      <c r="I710" s="124"/>
    </row>
    <row r="711" spans="1:9" ht="25.5" x14ac:dyDescent="0.2">
      <c r="A711" s="117" t="s">
        <v>83</v>
      </c>
      <c r="B711" s="70" t="s">
        <v>212</v>
      </c>
      <c r="C711" s="131" t="s">
        <v>478</v>
      </c>
      <c r="D711" s="121" t="s">
        <v>84</v>
      </c>
      <c r="E711" s="121"/>
      <c r="F711" s="116">
        <f>F712</f>
        <v>621.6</v>
      </c>
      <c r="G711" s="116">
        <f t="shared" si="142"/>
        <v>562.9</v>
      </c>
      <c r="H711" s="119">
        <f t="shared" si="142"/>
        <v>562.9</v>
      </c>
      <c r="I711" s="124"/>
    </row>
    <row r="712" spans="1:9" x14ac:dyDescent="0.2">
      <c r="A712" s="117" t="s">
        <v>85</v>
      </c>
      <c r="B712" s="70" t="s">
        <v>212</v>
      </c>
      <c r="C712" s="131" t="s">
        <v>478</v>
      </c>
      <c r="D712" s="121" t="s">
        <v>86</v>
      </c>
      <c r="E712" s="121">
        <v>900100</v>
      </c>
      <c r="F712" s="116">
        <v>621.6</v>
      </c>
      <c r="G712" s="116">
        <v>562.9</v>
      </c>
      <c r="H712" s="119">
        <v>562.9</v>
      </c>
      <c r="I712" s="124"/>
    </row>
    <row r="713" spans="1:9" ht="38.25" x14ac:dyDescent="0.2">
      <c r="A713" s="154" t="s">
        <v>462</v>
      </c>
      <c r="B713" s="73" t="s">
        <v>212</v>
      </c>
      <c r="C713" s="210" t="s">
        <v>156</v>
      </c>
      <c r="D713" s="121"/>
      <c r="E713" s="121"/>
      <c r="F713" s="114">
        <f>F714</f>
        <v>2032.1</v>
      </c>
      <c r="G713" s="116">
        <f t="shared" ref="G713:H713" si="143">G714</f>
        <v>0</v>
      </c>
      <c r="H713" s="119">
        <f t="shared" si="143"/>
        <v>0</v>
      </c>
      <c r="I713" s="124"/>
    </row>
    <row r="714" spans="1:9" x14ac:dyDescent="0.2">
      <c r="A714" s="218" t="s">
        <v>891</v>
      </c>
      <c r="B714" s="73" t="s">
        <v>212</v>
      </c>
      <c r="C714" s="210" t="s">
        <v>888</v>
      </c>
      <c r="D714" s="211"/>
      <c r="E714" s="211"/>
      <c r="F714" s="212">
        <f>F715</f>
        <v>2032.1</v>
      </c>
      <c r="G714" s="212">
        <f t="shared" ref="G714:H716" si="144">G715</f>
        <v>0</v>
      </c>
      <c r="H714" s="213">
        <f t="shared" si="144"/>
        <v>0</v>
      </c>
      <c r="I714" s="124"/>
    </row>
    <row r="715" spans="1:9" x14ac:dyDescent="0.2">
      <c r="A715" s="218" t="s">
        <v>892</v>
      </c>
      <c r="B715" s="73" t="s">
        <v>212</v>
      </c>
      <c r="C715" s="210" t="s">
        <v>889</v>
      </c>
      <c r="D715" s="211"/>
      <c r="E715" s="211"/>
      <c r="F715" s="212">
        <f>F716</f>
        <v>2032.1</v>
      </c>
      <c r="G715" s="212">
        <f t="shared" si="144"/>
        <v>0</v>
      </c>
      <c r="H715" s="213">
        <f t="shared" si="144"/>
        <v>0</v>
      </c>
      <c r="I715" s="124"/>
    </row>
    <row r="716" spans="1:9" ht="25.5" x14ac:dyDescent="0.2">
      <c r="A716" s="219" t="s">
        <v>893</v>
      </c>
      <c r="B716" s="70" t="s">
        <v>212</v>
      </c>
      <c r="C716" s="214" t="s">
        <v>890</v>
      </c>
      <c r="D716" s="215"/>
      <c r="E716" s="215"/>
      <c r="F716" s="216">
        <f>F717</f>
        <v>2032.1</v>
      </c>
      <c r="G716" s="216">
        <f t="shared" si="144"/>
        <v>0</v>
      </c>
      <c r="H716" s="217">
        <f t="shared" si="144"/>
        <v>0</v>
      </c>
      <c r="I716" s="124"/>
    </row>
    <row r="717" spans="1:9" ht="25.5" x14ac:dyDescent="0.2">
      <c r="A717" s="219" t="s">
        <v>83</v>
      </c>
      <c r="B717" s="70" t="s">
        <v>212</v>
      </c>
      <c r="C717" s="214" t="s">
        <v>890</v>
      </c>
      <c r="D717" s="215">
        <v>600</v>
      </c>
      <c r="E717" s="215"/>
      <c r="F717" s="216">
        <f>F718+F719+F720</f>
        <v>2032.1</v>
      </c>
      <c r="G717" s="216">
        <f t="shared" ref="G717:H717" si="145">G718+G719+G720</f>
        <v>0</v>
      </c>
      <c r="H717" s="217">
        <f t="shared" si="145"/>
        <v>0</v>
      </c>
      <c r="I717" s="124"/>
    </row>
    <row r="718" spans="1:9" x14ac:dyDescent="0.2">
      <c r="A718" s="219" t="s">
        <v>85</v>
      </c>
      <c r="B718" s="70" t="s">
        <v>212</v>
      </c>
      <c r="C718" s="214" t="s">
        <v>890</v>
      </c>
      <c r="D718" s="215">
        <v>610</v>
      </c>
      <c r="E718" s="215">
        <v>900302</v>
      </c>
      <c r="F718" s="216">
        <v>1587.1</v>
      </c>
      <c r="G718" s="216">
        <v>0</v>
      </c>
      <c r="H718" s="217">
        <v>0</v>
      </c>
      <c r="I718" s="124"/>
    </row>
    <row r="719" spans="1:9" x14ac:dyDescent="0.2">
      <c r="A719" s="219" t="s">
        <v>85</v>
      </c>
      <c r="B719" s="70" t="s">
        <v>212</v>
      </c>
      <c r="C719" s="214" t="s">
        <v>890</v>
      </c>
      <c r="D719" s="215">
        <v>610</v>
      </c>
      <c r="E719" s="215">
        <v>900900</v>
      </c>
      <c r="F719" s="216">
        <v>20.3</v>
      </c>
      <c r="G719" s="216">
        <v>0</v>
      </c>
      <c r="H719" s="217">
        <v>0</v>
      </c>
      <c r="I719" s="124"/>
    </row>
    <row r="720" spans="1:9" x14ac:dyDescent="0.2">
      <c r="A720" s="219" t="s">
        <v>85</v>
      </c>
      <c r="B720" s="70" t="s">
        <v>212</v>
      </c>
      <c r="C720" s="214" t="s">
        <v>890</v>
      </c>
      <c r="D720" s="215">
        <v>610</v>
      </c>
      <c r="E720" s="215">
        <v>900100</v>
      </c>
      <c r="F720" s="216">
        <v>424.7</v>
      </c>
      <c r="G720" s="216">
        <v>0</v>
      </c>
      <c r="H720" s="217">
        <v>0</v>
      </c>
      <c r="I720" s="124"/>
    </row>
    <row r="721" spans="1:9" ht="15" customHeight="1" x14ac:dyDescent="0.2">
      <c r="A721" s="120" t="s">
        <v>111</v>
      </c>
      <c r="B721" s="93" t="s">
        <v>213</v>
      </c>
      <c r="C721" s="156"/>
      <c r="D721" s="129"/>
      <c r="E721" s="129"/>
      <c r="F721" s="114">
        <f>F722+F820+F828+F844+F836</f>
        <v>1196221.0999999999</v>
      </c>
      <c r="G721" s="114">
        <f t="shared" ref="G721:H721" si="146">G722+G820+G828+G844+G836</f>
        <v>1149836.1000000001</v>
      </c>
      <c r="H721" s="122">
        <f t="shared" si="146"/>
        <v>1106988.3</v>
      </c>
      <c r="I721" s="171" t="e">
        <f>I722+I820+I828+#REF!</f>
        <v>#REF!</v>
      </c>
    </row>
    <row r="722" spans="1:9" ht="15" customHeight="1" x14ac:dyDescent="0.2">
      <c r="A722" s="88" t="s">
        <v>319</v>
      </c>
      <c r="B722" s="93" t="s">
        <v>213</v>
      </c>
      <c r="C722" s="112" t="s">
        <v>183</v>
      </c>
      <c r="D722" s="129"/>
      <c r="E722" s="129"/>
      <c r="F722" s="114">
        <f>F723</f>
        <v>1186291.5</v>
      </c>
      <c r="G722" s="114">
        <f>G723</f>
        <v>1146330.5</v>
      </c>
      <c r="H722" s="122">
        <f>H723</f>
        <v>1103482.7</v>
      </c>
      <c r="I722" s="149"/>
    </row>
    <row r="723" spans="1:9" ht="16.5" customHeight="1" x14ac:dyDescent="0.2">
      <c r="A723" s="99" t="s">
        <v>112</v>
      </c>
      <c r="B723" s="93" t="s">
        <v>213</v>
      </c>
      <c r="C723" s="112" t="s">
        <v>184</v>
      </c>
      <c r="D723" s="129"/>
      <c r="E723" s="129"/>
      <c r="F723" s="114">
        <f>F724+F786+F805+F814</f>
        <v>1186291.5</v>
      </c>
      <c r="G723" s="114">
        <f>G724+G786+G805+G814</f>
        <v>1146330.5</v>
      </c>
      <c r="H723" s="122">
        <f>H724+H786+H805+H814</f>
        <v>1103482.7</v>
      </c>
      <c r="I723" s="149"/>
    </row>
    <row r="724" spans="1:9" ht="31.5" customHeight="1" x14ac:dyDescent="0.2">
      <c r="A724" s="154" t="s">
        <v>463</v>
      </c>
      <c r="B724" s="93" t="s">
        <v>213</v>
      </c>
      <c r="C724" s="112" t="s">
        <v>464</v>
      </c>
      <c r="D724" s="129"/>
      <c r="E724" s="129"/>
      <c r="F724" s="114">
        <f>F725+F741+F746+F751+F759+F766+F773+F781+F778+F756+F736</f>
        <v>1068782.3</v>
      </c>
      <c r="G724" s="114">
        <f>G725+G741+G746+G751+G759+G766+G773+G781+G778+G756+G736</f>
        <v>1023126.6</v>
      </c>
      <c r="H724" s="122">
        <f>H725+H741+H746+H751+H759+H766+H773+H781+H778+H756+H736</f>
        <v>1005019.4</v>
      </c>
      <c r="I724" s="149"/>
    </row>
    <row r="725" spans="1:9" ht="51" x14ac:dyDescent="0.2">
      <c r="A725" s="170" t="s">
        <v>465</v>
      </c>
      <c r="B725" s="100" t="s">
        <v>213</v>
      </c>
      <c r="C725" s="115" t="s">
        <v>466</v>
      </c>
      <c r="D725" s="75"/>
      <c r="E725" s="75"/>
      <c r="F725" s="116">
        <f>F726+F728+F732+F734+F730</f>
        <v>111974.50000000001</v>
      </c>
      <c r="G725" s="116">
        <f>G726+G728+G732+G734+G730</f>
        <v>123415.5</v>
      </c>
      <c r="H725" s="119">
        <f>H726+H728+H732+H734+H730</f>
        <v>123415.5</v>
      </c>
      <c r="I725" s="149" t="e">
        <f>I726+#REF!+I749+I759+I767+I733+I772+I762</f>
        <v>#REF!</v>
      </c>
    </row>
    <row r="726" spans="1:9" ht="38.25" x14ac:dyDescent="0.2">
      <c r="A726" s="117" t="s">
        <v>62</v>
      </c>
      <c r="B726" s="100" t="s">
        <v>213</v>
      </c>
      <c r="C726" s="115" t="s">
        <v>466</v>
      </c>
      <c r="D726" s="121" t="s">
        <v>63</v>
      </c>
      <c r="E726" s="121"/>
      <c r="F726" s="116">
        <f>F727</f>
        <v>7029.2</v>
      </c>
      <c r="G726" s="116">
        <f>G727</f>
        <v>7810.4</v>
      </c>
      <c r="H726" s="119">
        <f>H727</f>
        <v>7810.4</v>
      </c>
      <c r="I726" s="124"/>
    </row>
    <row r="727" spans="1:9" x14ac:dyDescent="0.2">
      <c r="A727" s="117" t="s">
        <v>81</v>
      </c>
      <c r="B727" s="100" t="s">
        <v>213</v>
      </c>
      <c r="C727" s="115" t="s">
        <v>466</v>
      </c>
      <c r="D727" s="121" t="s">
        <v>82</v>
      </c>
      <c r="E727" s="179" t="s">
        <v>234</v>
      </c>
      <c r="F727" s="116">
        <v>7029.2</v>
      </c>
      <c r="G727" s="116">
        <v>7810.4</v>
      </c>
      <c r="H727" s="119">
        <v>7810.4</v>
      </c>
      <c r="I727" s="124"/>
    </row>
    <row r="728" spans="1:9" ht="25.5" x14ac:dyDescent="0.2">
      <c r="A728" s="117" t="s">
        <v>67</v>
      </c>
      <c r="B728" s="100" t="s">
        <v>213</v>
      </c>
      <c r="C728" s="115" t="s">
        <v>466</v>
      </c>
      <c r="D728" s="121" t="s">
        <v>68</v>
      </c>
      <c r="E728" s="179"/>
      <c r="F728" s="116">
        <f>F729</f>
        <v>4552.6000000000004</v>
      </c>
      <c r="G728" s="116">
        <f>G729</f>
        <v>4009</v>
      </c>
      <c r="H728" s="119">
        <f>H729</f>
        <v>4009</v>
      </c>
      <c r="I728" s="124"/>
    </row>
    <row r="729" spans="1:9" ht="25.5" x14ac:dyDescent="0.2">
      <c r="A729" s="117" t="s">
        <v>69</v>
      </c>
      <c r="B729" s="100" t="s">
        <v>213</v>
      </c>
      <c r="C729" s="115" t="s">
        <v>466</v>
      </c>
      <c r="D729" s="121" t="s">
        <v>70</v>
      </c>
      <c r="E729" s="179" t="s">
        <v>234</v>
      </c>
      <c r="F729" s="116">
        <v>4552.6000000000004</v>
      </c>
      <c r="G729" s="188">
        <v>4009</v>
      </c>
      <c r="H729" s="132">
        <v>4009</v>
      </c>
      <c r="I729" s="124"/>
    </row>
    <row r="730" spans="1:9" x14ac:dyDescent="0.2">
      <c r="A730" s="117" t="s">
        <v>113</v>
      </c>
      <c r="B730" s="100" t="s">
        <v>213</v>
      </c>
      <c r="C730" s="115" t="s">
        <v>466</v>
      </c>
      <c r="D730" s="121">
        <v>300</v>
      </c>
      <c r="E730" s="179"/>
      <c r="F730" s="116">
        <f>F731</f>
        <v>622.1</v>
      </c>
      <c r="G730" s="116">
        <f>G731</f>
        <v>622.1</v>
      </c>
      <c r="H730" s="119">
        <f>H731</f>
        <v>622.1</v>
      </c>
      <c r="I730" s="124"/>
    </row>
    <row r="731" spans="1:9" ht="25.5" x14ac:dyDescent="0.2">
      <c r="A731" s="117" t="s">
        <v>115</v>
      </c>
      <c r="B731" s="100" t="s">
        <v>213</v>
      </c>
      <c r="C731" s="115" t="s">
        <v>466</v>
      </c>
      <c r="D731" s="121">
        <v>320</v>
      </c>
      <c r="E731" s="179" t="s">
        <v>234</v>
      </c>
      <c r="F731" s="116">
        <v>622.1</v>
      </c>
      <c r="G731" s="116">
        <v>622.1</v>
      </c>
      <c r="H731" s="119">
        <v>622.1</v>
      </c>
      <c r="I731" s="124"/>
    </row>
    <row r="732" spans="1:9" ht="25.5" x14ac:dyDescent="0.2">
      <c r="A732" s="117" t="s">
        <v>83</v>
      </c>
      <c r="B732" s="100" t="s">
        <v>213</v>
      </c>
      <c r="C732" s="115" t="s">
        <v>466</v>
      </c>
      <c r="D732" s="121" t="s">
        <v>84</v>
      </c>
      <c r="E732" s="179"/>
      <c r="F732" s="116">
        <f>F733</f>
        <v>99412.6</v>
      </c>
      <c r="G732" s="116">
        <f>G733</f>
        <v>110586</v>
      </c>
      <c r="H732" s="119">
        <f>H733</f>
        <v>110586</v>
      </c>
      <c r="I732" s="124"/>
    </row>
    <row r="733" spans="1:9" x14ac:dyDescent="0.2">
      <c r="A733" s="117" t="s">
        <v>85</v>
      </c>
      <c r="B733" s="100" t="s">
        <v>213</v>
      </c>
      <c r="C733" s="115" t="s">
        <v>466</v>
      </c>
      <c r="D733" s="121" t="s">
        <v>86</v>
      </c>
      <c r="E733" s="179" t="s">
        <v>234</v>
      </c>
      <c r="F733" s="116">
        <v>99412.6</v>
      </c>
      <c r="G733" s="116">
        <v>110586</v>
      </c>
      <c r="H733" s="119">
        <v>110586</v>
      </c>
      <c r="I733" s="124"/>
    </row>
    <row r="734" spans="1:9" x14ac:dyDescent="0.2">
      <c r="A734" s="117" t="s">
        <v>72</v>
      </c>
      <c r="B734" s="100" t="s">
        <v>213</v>
      </c>
      <c r="C734" s="115" t="s">
        <v>466</v>
      </c>
      <c r="D734" s="121" t="s">
        <v>73</v>
      </c>
      <c r="E734" s="179"/>
      <c r="F734" s="116">
        <f>F735</f>
        <v>358</v>
      </c>
      <c r="G734" s="116">
        <f>G735</f>
        <v>388</v>
      </c>
      <c r="H734" s="119">
        <f>H735</f>
        <v>388</v>
      </c>
      <c r="I734" s="124"/>
    </row>
    <row r="735" spans="1:9" x14ac:dyDescent="0.2">
      <c r="A735" s="117" t="s">
        <v>74</v>
      </c>
      <c r="B735" s="100" t="s">
        <v>213</v>
      </c>
      <c r="C735" s="115" t="s">
        <v>466</v>
      </c>
      <c r="D735" s="121" t="s">
        <v>75</v>
      </c>
      <c r="E735" s="179" t="s">
        <v>234</v>
      </c>
      <c r="F735" s="116">
        <v>358</v>
      </c>
      <c r="G735" s="116">
        <v>388</v>
      </c>
      <c r="H735" s="119">
        <v>388</v>
      </c>
      <c r="I735" s="124"/>
    </row>
    <row r="736" spans="1:9" ht="63.75" x14ac:dyDescent="0.2">
      <c r="A736" s="166" t="s">
        <v>816</v>
      </c>
      <c r="B736" s="100" t="s">
        <v>213</v>
      </c>
      <c r="C736" s="115" t="s">
        <v>817</v>
      </c>
      <c r="D736" s="121"/>
      <c r="E736" s="179"/>
      <c r="F736" s="116">
        <f>F737+F739</f>
        <v>46473.399999999994</v>
      </c>
      <c r="G736" s="116">
        <f>G737+G739</f>
        <v>20001.400000000001</v>
      </c>
      <c r="H736" s="119">
        <f>H737+H739</f>
        <v>0</v>
      </c>
      <c r="I736" s="124"/>
    </row>
    <row r="737" spans="1:9" ht="25.5" x14ac:dyDescent="0.2">
      <c r="A737" s="117" t="s">
        <v>67</v>
      </c>
      <c r="B737" s="100" t="s">
        <v>213</v>
      </c>
      <c r="C737" s="115" t="s">
        <v>817</v>
      </c>
      <c r="D737" s="121" t="s">
        <v>68</v>
      </c>
      <c r="E737" s="179"/>
      <c r="F737" s="116">
        <f>F738</f>
        <v>15528.3</v>
      </c>
      <c r="G737" s="116">
        <f>G738</f>
        <v>0</v>
      </c>
      <c r="H737" s="119">
        <f>H738</f>
        <v>0</v>
      </c>
      <c r="I737" s="124"/>
    </row>
    <row r="738" spans="1:9" ht="25.5" x14ac:dyDescent="0.2">
      <c r="A738" s="117" t="s">
        <v>69</v>
      </c>
      <c r="B738" s="100" t="s">
        <v>213</v>
      </c>
      <c r="C738" s="115" t="s">
        <v>817</v>
      </c>
      <c r="D738" s="121" t="s">
        <v>70</v>
      </c>
      <c r="E738" s="179" t="s">
        <v>234</v>
      </c>
      <c r="F738" s="116">
        <v>15528.3</v>
      </c>
      <c r="G738" s="116">
        <v>0</v>
      </c>
      <c r="H738" s="119">
        <v>0</v>
      </c>
      <c r="I738" s="124"/>
    </row>
    <row r="739" spans="1:9" ht="25.5" x14ac:dyDescent="0.2">
      <c r="A739" s="117" t="s">
        <v>83</v>
      </c>
      <c r="B739" s="100" t="s">
        <v>213</v>
      </c>
      <c r="C739" s="115" t="s">
        <v>817</v>
      </c>
      <c r="D739" s="121" t="s">
        <v>84</v>
      </c>
      <c r="E739" s="179"/>
      <c r="F739" s="116">
        <f>F740</f>
        <v>30945.1</v>
      </c>
      <c r="G739" s="116">
        <f>G740</f>
        <v>20001.400000000001</v>
      </c>
      <c r="H739" s="119">
        <f>H740</f>
        <v>0</v>
      </c>
      <c r="I739" s="124"/>
    </row>
    <row r="740" spans="1:9" x14ac:dyDescent="0.2">
      <c r="A740" s="117" t="s">
        <v>85</v>
      </c>
      <c r="B740" s="100" t="s">
        <v>213</v>
      </c>
      <c r="C740" s="115" t="s">
        <v>817</v>
      </c>
      <c r="D740" s="121" t="s">
        <v>86</v>
      </c>
      <c r="E740" s="179" t="s">
        <v>234</v>
      </c>
      <c r="F740" s="116">
        <v>30945.1</v>
      </c>
      <c r="G740" s="116">
        <v>20001.400000000001</v>
      </c>
      <c r="H740" s="119">
        <v>0</v>
      </c>
      <c r="I740" s="124"/>
    </row>
    <row r="741" spans="1:9" ht="63.75" x14ac:dyDescent="0.2">
      <c r="A741" s="166" t="s">
        <v>467</v>
      </c>
      <c r="B741" s="100" t="s">
        <v>213</v>
      </c>
      <c r="C741" s="115" t="s">
        <v>468</v>
      </c>
      <c r="D741" s="121"/>
      <c r="E741" s="179"/>
      <c r="F741" s="116">
        <f>F742+F744</f>
        <v>55866</v>
      </c>
      <c r="G741" s="116">
        <f>G742+G744</f>
        <v>56257.4</v>
      </c>
      <c r="H741" s="119">
        <f>H742+H744</f>
        <v>56257.4</v>
      </c>
      <c r="I741" s="124"/>
    </row>
    <row r="742" spans="1:9" ht="25.5" x14ac:dyDescent="0.2">
      <c r="A742" s="117" t="s">
        <v>67</v>
      </c>
      <c r="B742" s="100" t="s">
        <v>213</v>
      </c>
      <c r="C742" s="115" t="s">
        <v>468</v>
      </c>
      <c r="D742" s="121" t="s">
        <v>68</v>
      </c>
      <c r="E742" s="179"/>
      <c r="F742" s="116">
        <f>F743</f>
        <v>4327.3999999999996</v>
      </c>
      <c r="G742" s="116">
        <f>G743</f>
        <v>4327.5</v>
      </c>
      <c r="H742" s="119">
        <f>H743</f>
        <v>4327.5</v>
      </c>
      <c r="I742" s="124"/>
    </row>
    <row r="743" spans="1:9" ht="25.5" x14ac:dyDescent="0.2">
      <c r="A743" s="117" t="s">
        <v>69</v>
      </c>
      <c r="B743" s="100" t="s">
        <v>213</v>
      </c>
      <c r="C743" s="115" t="s">
        <v>468</v>
      </c>
      <c r="D743" s="121" t="s">
        <v>70</v>
      </c>
      <c r="E743" s="179" t="s">
        <v>234</v>
      </c>
      <c r="F743" s="116">
        <v>4327.3999999999996</v>
      </c>
      <c r="G743" s="116">
        <v>4327.5</v>
      </c>
      <c r="H743" s="119">
        <v>4327.5</v>
      </c>
      <c r="I743" s="167">
        <f>I744</f>
        <v>0</v>
      </c>
    </row>
    <row r="744" spans="1:9" ht="25.5" x14ac:dyDescent="0.2">
      <c r="A744" s="117" t="s">
        <v>83</v>
      </c>
      <c r="B744" s="100" t="s">
        <v>213</v>
      </c>
      <c r="C744" s="115" t="s">
        <v>468</v>
      </c>
      <c r="D744" s="121" t="s">
        <v>84</v>
      </c>
      <c r="E744" s="179"/>
      <c r="F744" s="116">
        <f>F745</f>
        <v>51538.6</v>
      </c>
      <c r="G744" s="116">
        <f>G745</f>
        <v>51929.9</v>
      </c>
      <c r="H744" s="119">
        <f>H745</f>
        <v>51929.9</v>
      </c>
      <c r="I744" s="124"/>
    </row>
    <row r="745" spans="1:9" x14ac:dyDescent="0.2">
      <c r="A745" s="117" t="s">
        <v>85</v>
      </c>
      <c r="B745" s="100" t="s">
        <v>213</v>
      </c>
      <c r="C745" s="115" t="s">
        <v>468</v>
      </c>
      <c r="D745" s="121" t="s">
        <v>86</v>
      </c>
      <c r="E745" s="179" t="s">
        <v>234</v>
      </c>
      <c r="F745" s="116">
        <v>51538.6</v>
      </c>
      <c r="G745" s="116">
        <v>51929.9</v>
      </c>
      <c r="H745" s="119">
        <v>51929.9</v>
      </c>
      <c r="I745" s="124"/>
    </row>
    <row r="746" spans="1:9" ht="63.75" x14ac:dyDescent="0.2">
      <c r="A746" s="166" t="s">
        <v>480</v>
      </c>
      <c r="B746" s="100" t="s">
        <v>213</v>
      </c>
      <c r="C746" s="115" t="s">
        <v>482</v>
      </c>
      <c r="D746" s="121"/>
      <c r="E746" s="179"/>
      <c r="F746" s="116">
        <f>F747+F749</f>
        <v>6815.9</v>
      </c>
      <c r="G746" s="116">
        <f>G747+G749</f>
        <v>7286</v>
      </c>
      <c r="H746" s="119">
        <f>H747+H749</f>
        <v>7286</v>
      </c>
      <c r="I746" s="124"/>
    </row>
    <row r="747" spans="1:9" ht="25.5" x14ac:dyDescent="0.2">
      <c r="A747" s="117" t="s">
        <v>67</v>
      </c>
      <c r="B747" s="100" t="s">
        <v>213</v>
      </c>
      <c r="C747" s="115" t="s">
        <v>482</v>
      </c>
      <c r="D747" s="121" t="s">
        <v>68</v>
      </c>
      <c r="E747" s="179"/>
      <c r="F747" s="116">
        <f>F748</f>
        <v>2833.6</v>
      </c>
      <c r="G747" s="116">
        <f>G748</f>
        <v>2833.6</v>
      </c>
      <c r="H747" s="119">
        <f>H748</f>
        <v>2833.6</v>
      </c>
      <c r="I747" s="124"/>
    </row>
    <row r="748" spans="1:9" ht="25.5" x14ac:dyDescent="0.2">
      <c r="A748" s="117" t="s">
        <v>69</v>
      </c>
      <c r="B748" s="100" t="s">
        <v>213</v>
      </c>
      <c r="C748" s="115" t="s">
        <v>482</v>
      </c>
      <c r="D748" s="121" t="s">
        <v>70</v>
      </c>
      <c r="E748" s="179" t="s">
        <v>234</v>
      </c>
      <c r="F748" s="116">
        <v>2833.6</v>
      </c>
      <c r="G748" s="116">
        <v>2833.6</v>
      </c>
      <c r="H748" s="119">
        <v>2833.6</v>
      </c>
      <c r="I748" s="124"/>
    </row>
    <row r="749" spans="1:9" ht="25.5" x14ac:dyDescent="0.2">
      <c r="A749" s="117" t="s">
        <v>83</v>
      </c>
      <c r="B749" s="100" t="s">
        <v>213</v>
      </c>
      <c r="C749" s="115" t="s">
        <v>482</v>
      </c>
      <c r="D749" s="121" t="s">
        <v>84</v>
      </c>
      <c r="E749" s="179"/>
      <c r="F749" s="116">
        <f>F750</f>
        <v>3982.3</v>
      </c>
      <c r="G749" s="116">
        <f>G750</f>
        <v>4452.3999999999996</v>
      </c>
      <c r="H749" s="119">
        <f>H750</f>
        <v>4452.3999999999996</v>
      </c>
      <c r="I749" s="124"/>
    </row>
    <row r="750" spans="1:9" x14ac:dyDescent="0.2">
      <c r="A750" s="117" t="s">
        <v>85</v>
      </c>
      <c r="B750" s="100" t="s">
        <v>213</v>
      </c>
      <c r="C750" s="115" t="s">
        <v>482</v>
      </c>
      <c r="D750" s="121" t="s">
        <v>86</v>
      </c>
      <c r="E750" s="179" t="s">
        <v>234</v>
      </c>
      <c r="F750" s="116">
        <v>3982.3</v>
      </c>
      <c r="G750" s="116">
        <v>4452.3999999999996</v>
      </c>
      <c r="H750" s="119">
        <v>4452.3999999999996</v>
      </c>
      <c r="I750" s="124"/>
    </row>
    <row r="751" spans="1:9" ht="51" x14ac:dyDescent="0.2">
      <c r="A751" s="170" t="s">
        <v>481</v>
      </c>
      <c r="B751" s="100" t="s">
        <v>213</v>
      </c>
      <c r="C751" s="115" t="s">
        <v>483</v>
      </c>
      <c r="D751" s="121"/>
      <c r="E751" s="179"/>
      <c r="F751" s="116">
        <f>F754+F752</f>
        <v>3380</v>
      </c>
      <c r="G751" s="116">
        <f>G754+G752</f>
        <v>448.8</v>
      </c>
      <c r="H751" s="119">
        <f>H754+H752</f>
        <v>3380</v>
      </c>
      <c r="I751" s="124"/>
    </row>
    <row r="752" spans="1:9" ht="38.25" x14ac:dyDescent="0.2">
      <c r="A752" s="117" t="s">
        <v>62</v>
      </c>
      <c r="B752" s="100" t="s">
        <v>213</v>
      </c>
      <c r="C752" s="115" t="s">
        <v>483</v>
      </c>
      <c r="D752" s="121" t="s">
        <v>63</v>
      </c>
      <c r="E752" s="179"/>
      <c r="F752" s="116">
        <f>F753</f>
        <v>300</v>
      </c>
      <c r="G752" s="116">
        <f>G753</f>
        <v>300</v>
      </c>
      <c r="H752" s="119">
        <f>H753</f>
        <v>300</v>
      </c>
      <c r="I752" s="124"/>
    </row>
    <row r="753" spans="1:9" x14ac:dyDescent="0.2">
      <c r="A753" s="117" t="s">
        <v>81</v>
      </c>
      <c r="B753" s="100" t="s">
        <v>213</v>
      </c>
      <c r="C753" s="115" t="s">
        <v>483</v>
      </c>
      <c r="D753" s="121" t="s">
        <v>82</v>
      </c>
      <c r="E753" s="121">
        <v>900100</v>
      </c>
      <c r="F753" s="116">
        <v>300</v>
      </c>
      <c r="G753" s="116">
        <v>300</v>
      </c>
      <c r="H753" s="119">
        <v>300</v>
      </c>
      <c r="I753" s="124"/>
    </row>
    <row r="754" spans="1:9" x14ac:dyDescent="0.2">
      <c r="A754" s="117" t="s">
        <v>113</v>
      </c>
      <c r="B754" s="100" t="s">
        <v>213</v>
      </c>
      <c r="C754" s="115" t="s">
        <v>483</v>
      </c>
      <c r="D754" s="121">
        <v>300</v>
      </c>
      <c r="E754" s="179"/>
      <c r="F754" s="116">
        <f>F755</f>
        <v>3080</v>
      </c>
      <c r="G754" s="116">
        <f>G755</f>
        <v>148.80000000000001</v>
      </c>
      <c r="H754" s="119">
        <f>H755</f>
        <v>3080</v>
      </c>
      <c r="I754" s="124"/>
    </row>
    <row r="755" spans="1:9" x14ac:dyDescent="0.2">
      <c r="A755" s="117" t="s">
        <v>760</v>
      </c>
      <c r="B755" s="100" t="s">
        <v>213</v>
      </c>
      <c r="C755" s="115" t="s">
        <v>483</v>
      </c>
      <c r="D755" s="121">
        <v>350</v>
      </c>
      <c r="E755" s="179" t="s">
        <v>234</v>
      </c>
      <c r="F755" s="116">
        <v>3080</v>
      </c>
      <c r="G755" s="116">
        <v>148.80000000000001</v>
      </c>
      <c r="H755" s="119">
        <v>3080</v>
      </c>
      <c r="I755" s="124"/>
    </row>
    <row r="756" spans="1:9" ht="25.5" x14ac:dyDescent="0.2">
      <c r="A756" s="117" t="s">
        <v>700</v>
      </c>
      <c r="B756" s="100" t="s">
        <v>213</v>
      </c>
      <c r="C756" s="115" t="s">
        <v>701</v>
      </c>
      <c r="D756" s="121"/>
      <c r="E756" s="121"/>
      <c r="F756" s="116">
        <f t="shared" ref="F756:H757" si="147">F757</f>
        <v>44756.800000000003</v>
      </c>
      <c r="G756" s="116">
        <f t="shared" si="147"/>
        <v>34642</v>
      </c>
      <c r="H756" s="119">
        <f t="shared" si="147"/>
        <v>33605</v>
      </c>
      <c r="I756" s="124"/>
    </row>
    <row r="757" spans="1:9" ht="25.5" x14ac:dyDescent="0.2">
      <c r="A757" s="117" t="s">
        <v>83</v>
      </c>
      <c r="B757" s="100" t="s">
        <v>213</v>
      </c>
      <c r="C757" s="115" t="s">
        <v>701</v>
      </c>
      <c r="D757" s="121" t="s">
        <v>84</v>
      </c>
      <c r="E757" s="121"/>
      <c r="F757" s="116">
        <f t="shared" si="147"/>
        <v>44756.800000000003</v>
      </c>
      <c r="G757" s="116">
        <f t="shared" si="147"/>
        <v>34642</v>
      </c>
      <c r="H757" s="119">
        <f t="shared" si="147"/>
        <v>33605</v>
      </c>
      <c r="I757" s="124"/>
    </row>
    <row r="758" spans="1:9" x14ac:dyDescent="0.2">
      <c r="A758" s="117" t="s">
        <v>85</v>
      </c>
      <c r="B758" s="100" t="s">
        <v>213</v>
      </c>
      <c r="C758" s="115" t="s">
        <v>701</v>
      </c>
      <c r="D758" s="121" t="s">
        <v>86</v>
      </c>
      <c r="E758" s="121">
        <v>900100</v>
      </c>
      <c r="F758" s="116">
        <v>44756.800000000003</v>
      </c>
      <c r="G758" s="116">
        <v>34642</v>
      </c>
      <c r="H758" s="119">
        <v>33605</v>
      </c>
      <c r="I758" s="124"/>
    </row>
    <row r="759" spans="1:9" ht="25.5" x14ac:dyDescent="0.2">
      <c r="A759" s="117" t="s">
        <v>484</v>
      </c>
      <c r="B759" s="100" t="s">
        <v>213</v>
      </c>
      <c r="C759" s="115" t="s">
        <v>485</v>
      </c>
      <c r="D759" s="121"/>
      <c r="E759" s="121"/>
      <c r="F759" s="116">
        <f>F760+F762+F764</f>
        <v>32864.699999999997</v>
      </c>
      <c r="G759" s="116">
        <f>G760+G762+G764</f>
        <v>18418.5</v>
      </c>
      <c r="H759" s="119">
        <f>H760+H762+H764</f>
        <v>18418.5</v>
      </c>
      <c r="I759" s="124"/>
    </row>
    <row r="760" spans="1:9" ht="25.5" x14ac:dyDescent="0.2">
      <c r="A760" s="117" t="s">
        <v>67</v>
      </c>
      <c r="B760" s="100" t="s">
        <v>213</v>
      </c>
      <c r="C760" s="115" t="s">
        <v>485</v>
      </c>
      <c r="D760" s="121" t="s">
        <v>68</v>
      </c>
      <c r="E760" s="121"/>
      <c r="F760" s="116">
        <f>F761</f>
        <v>3324.7</v>
      </c>
      <c r="G760" s="116">
        <f>G761</f>
        <v>2531.3000000000002</v>
      </c>
      <c r="H760" s="119">
        <f>H761</f>
        <v>2531.3000000000002</v>
      </c>
      <c r="I760" s="124"/>
    </row>
    <row r="761" spans="1:9" ht="25.5" x14ac:dyDescent="0.2">
      <c r="A761" s="117" t="s">
        <v>69</v>
      </c>
      <c r="B761" s="100" t="s">
        <v>213</v>
      </c>
      <c r="C761" s="115" t="s">
        <v>485</v>
      </c>
      <c r="D761" s="121" t="s">
        <v>70</v>
      </c>
      <c r="E761" s="179" t="s">
        <v>234</v>
      </c>
      <c r="F761" s="116">
        <v>3324.7</v>
      </c>
      <c r="G761" s="188">
        <v>2531.3000000000002</v>
      </c>
      <c r="H761" s="132">
        <v>2531.3000000000002</v>
      </c>
      <c r="I761" s="124"/>
    </row>
    <row r="762" spans="1:9" ht="25.5" x14ac:dyDescent="0.2">
      <c r="A762" s="117" t="s">
        <v>83</v>
      </c>
      <c r="B762" s="100" t="s">
        <v>213</v>
      </c>
      <c r="C762" s="115" t="s">
        <v>485</v>
      </c>
      <c r="D762" s="121" t="s">
        <v>84</v>
      </c>
      <c r="E762" s="121"/>
      <c r="F762" s="116">
        <f>F763</f>
        <v>29537.1</v>
      </c>
      <c r="G762" s="116">
        <f>G763</f>
        <v>15884.3</v>
      </c>
      <c r="H762" s="119">
        <f>H763</f>
        <v>15884.3</v>
      </c>
      <c r="I762" s="167"/>
    </row>
    <row r="763" spans="1:9" x14ac:dyDescent="0.2">
      <c r="A763" s="117" t="s">
        <v>85</v>
      </c>
      <c r="B763" s="100" t="s">
        <v>213</v>
      </c>
      <c r="C763" s="115" t="s">
        <v>485</v>
      </c>
      <c r="D763" s="121" t="s">
        <v>86</v>
      </c>
      <c r="E763" s="179" t="s">
        <v>234</v>
      </c>
      <c r="F763" s="116">
        <v>29537.1</v>
      </c>
      <c r="G763" s="188">
        <v>15884.3</v>
      </c>
      <c r="H763" s="132">
        <v>15884.3</v>
      </c>
      <c r="I763" s="124"/>
    </row>
    <row r="764" spans="1:9" x14ac:dyDescent="0.2">
      <c r="A764" s="117" t="s">
        <v>72</v>
      </c>
      <c r="B764" s="100" t="s">
        <v>213</v>
      </c>
      <c r="C764" s="115" t="s">
        <v>485</v>
      </c>
      <c r="D764" s="121" t="s">
        <v>73</v>
      </c>
      <c r="E764" s="179"/>
      <c r="F764" s="116">
        <f>F765</f>
        <v>2.9</v>
      </c>
      <c r="G764" s="116">
        <f>G765</f>
        <v>2.9</v>
      </c>
      <c r="H764" s="119">
        <f>H765</f>
        <v>2.9</v>
      </c>
      <c r="I764" s="124"/>
    </row>
    <row r="765" spans="1:9" x14ac:dyDescent="0.2">
      <c r="A765" s="117" t="s">
        <v>74</v>
      </c>
      <c r="B765" s="100" t="s">
        <v>213</v>
      </c>
      <c r="C765" s="115" t="s">
        <v>485</v>
      </c>
      <c r="D765" s="121" t="s">
        <v>75</v>
      </c>
      <c r="E765" s="179" t="s">
        <v>234</v>
      </c>
      <c r="F765" s="116">
        <v>2.9</v>
      </c>
      <c r="G765" s="188">
        <v>2.9</v>
      </c>
      <c r="H765" s="132">
        <v>2.9</v>
      </c>
      <c r="I765" s="124"/>
    </row>
    <row r="766" spans="1:9" ht="114.75" x14ac:dyDescent="0.2">
      <c r="A766" s="166" t="s">
        <v>469</v>
      </c>
      <c r="B766" s="100" t="s">
        <v>213</v>
      </c>
      <c r="C766" s="115" t="s">
        <v>470</v>
      </c>
      <c r="D766" s="75"/>
      <c r="E766" s="75"/>
      <c r="F766" s="116">
        <f>F767+F769+F771</f>
        <v>724560</v>
      </c>
      <c r="G766" s="116">
        <f>G767+G769+G771</f>
        <v>724560</v>
      </c>
      <c r="H766" s="119">
        <f>H767+H769+H771</f>
        <v>724560</v>
      </c>
      <c r="I766" s="124"/>
    </row>
    <row r="767" spans="1:9" ht="38.25" x14ac:dyDescent="0.2">
      <c r="A767" s="117" t="s">
        <v>62</v>
      </c>
      <c r="B767" s="100" t="s">
        <v>213</v>
      </c>
      <c r="C767" s="115" t="s">
        <v>470</v>
      </c>
      <c r="D767" s="121" t="s">
        <v>63</v>
      </c>
      <c r="E767" s="121"/>
      <c r="F767" s="116">
        <f>F768</f>
        <v>94002</v>
      </c>
      <c r="G767" s="116">
        <f>G768</f>
        <v>94002</v>
      </c>
      <c r="H767" s="119">
        <f>H768</f>
        <v>94002</v>
      </c>
      <c r="I767" s="124"/>
    </row>
    <row r="768" spans="1:9" x14ac:dyDescent="0.2">
      <c r="A768" s="117" t="s">
        <v>81</v>
      </c>
      <c r="B768" s="100" t="s">
        <v>213</v>
      </c>
      <c r="C768" s="115" t="s">
        <v>470</v>
      </c>
      <c r="D768" s="121" t="s">
        <v>82</v>
      </c>
      <c r="E768" s="121">
        <v>900303</v>
      </c>
      <c r="F768" s="116">
        <v>94002</v>
      </c>
      <c r="G768" s="116">
        <v>94002</v>
      </c>
      <c r="H768" s="119">
        <v>94002</v>
      </c>
      <c r="I768" s="124"/>
    </row>
    <row r="769" spans="1:9" ht="25.5" x14ac:dyDescent="0.2">
      <c r="A769" s="117" t="s">
        <v>67</v>
      </c>
      <c r="B769" s="100" t="s">
        <v>213</v>
      </c>
      <c r="C769" s="115" t="s">
        <v>470</v>
      </c>
      <c r="D769" s="121" t="s">
        <v>68</v>
      </c>
      <c r="E769" s="121"/>
      <c r="F769" s="116">
        <f>F770</f>
        <v>375</v>
      </c>
      <c r="G769" s="116">
        <f>G770</f>
        <v>375</v>
      </c>
      <c r="H769" s="119">
        <f>H770</f>
        <v>375</v>
      </c>
      <c r="I769" s="124"/>
    </row>
    <row r="770" spans="1:9" ht="25.5" x14ac:dyDescent="0.2">
      <c r="A770" s="117" t="s">
        <v>69</v>
      </c>
      <c r="B770" s="100" t="s">
        <v>213</v>
      </c>
      <c r="C770" s="115" t="s">
        <v>470</v>
      </c>
      <c r="D770" s="121" t="s">
        <v>70</v>
      </c>
      <c r="E770" s="121">
        <v>900303</v>
      </c>
      <c r="F770" s="116">
        <v>375</v>
      </c>
      <c r="G770" s="116">
        <v>375</v>
      </c>
      <c r="H770" s="119">
        <v>375</v>
      </c>
      <c r="I770" s="124"/>
    </row>
    <row r="771" spans="1:9" ht="25.5" x14ac:dyDescent="0.2">
      <c r="A771" s="117" t="s">
        <v>83</v>
      </c>
      <c r="B771" s="100" t="s">
        <v>213</v>
      </c>
      <c r="C771" s="115" t="s">
        <v>470</v>
      </c>
      <c r="D771" s="121" t="s">
        <v>84</v>
      </c>
      <c r="E771" s="121"/>
      <c r="F771" s="116">
        <f>F772</f>
        <v>630183</v>
      </c>
      <c r="G771" s="116">
        <f>G772</f>
        <v>630183</v>
      </c>
      <c r="H771" s="119">
        <f>H772</f>
        <v>630183</v>
      </c>
      <c r="I771" s="124"/>
    </row>
    <row r="772" spans="1:9" x14ac:dyDescent="0.2">
      <c r="A772" s="117" t="s">
        <v>85</v>
      </c>
      <c r="B772" s="100" t="s">
        <v>213</v>
      </c>
      <c r="C772" s="115" t="s">
        <v>470</v>
      </c>
      <c r="D772" s="121" t="s">
        <v>86</v>
      </c>
      <c r="E772" s="121">
        <v>900303</v>
      </c>
      <c r="F772" s="116">
        <v>630183</v>
      </c>
      <c r="G772" s="116">
        <v>630183</v>
      </c>
      <c r="H772" s="119">
        <v>630183</v>
      </c>
      <c r="I772" s="124"/>
    </row>
    <row r="773" spans="1:9" ht="50.25" customHeight="1" x14ac:dyDescent="0.2">
      <c r="A773" s="117" t="s">
        <v>784</v>
      </c>
      <c r="B773" s="100" t="s">
        <v>213</v>
      </c>
      <c r="C773" s="115" t="s">
        <v>667</v>
      </c>
      <c r="D773" s="121"/>
      <c r="E773" s="121"/>
      <c r="F773" s="116">
        <f>F774+F776</f>
        <v>3724</v>
      </c>
      <c r="G773" s="116">
        <f>G774+G776</f>
        <v>3724</v>
      </c>
      <c r="H773" s="119">
        <f>H774+H776</f>
        <v>3724</v>
      </c>
      <c r="I773" s="124"/>
    </row>
    <row r="774" spans="1:9" ht="38.25" x14ac:dyDescent="0.2">
      <c r="A774" s="117" t="s">
        <v>62</v>
      </c>
      <c r="B774" s="100" t="s">
        <v>213</v>
      </c>
      <c r="C774" s="115" t="s">
        <v>667</v>
      </c>
      <c r="D774" s="121" t="s">
        <v>63</v>
      </c>
      <c r="E774" s="121"/>
      <c r="F774" s="116">
        <f>F775</f>
        <v>1550</v>
      </c>
      <c r="G774" s="116">
        <f>G775</f>
        <v>1550</v>
      </c>
      <c r="H774" s="119">
        <f>H775</f>
        <v>1550</v>
      </c>
      <c r="I774" s="124"/>
    </row>
    <row r="775" spans="1:9" x14ac:dyDescent="0.2">
      <c r="A775" s="117" t="s">
        <v>81</v>
      </c>
      <c r="B775" s="100" t="s">
        <v>213</v>
      </c>
      <c r="C775" s="115" t="s">
        <v>667</v>
      </c>
      <c r="D775" s="121" t="s">
        <v>82</v>
      </c>
      <c r="E775" s="121">
        <v>900303</v>
      </c>
      <c r="F775" s="116">
        <v>1550</v>
      </c>
      <c r="G775" s="116">
        <v>1550</v>
      </c>
      <c r="H775" s="119">
        <v>1550</v>
      </c>
      <c r="I775" s="124"/>
    </row>
    <row r="776" spans="1:9" ht="25.5" x14ac:dyDescent="0.2">
      <c r="A776" s="117" t="s">
        <v>83</v>
      </c>
      <c r="B776" s="100" t="s">
        <v>213</v>
      </c>
      <c r="C776" s="115" t="s">
        <v>667</v>
      </c>
      <c r="D776" s="121" t="s">
        <v>84</v>
      </c>
      <c r="E776" s="121"/>
      <c r="F776" s="116">
        <f>F777</f>
        <v>2174</v>
      </c>
      <c r="G776" s="116">
        <f>G777</f>
        <v>2174</v>
      </c>
      <c r="H776" s="119">
        <f>H777</f>
        <v>2174</v>
      </c>
      <c r="I776" s="124"/>
    </row>
    <row r="777" spans="1:9" x14ac:dyDescent="0.2">
      <c r="A777" s="117" t="s">
        <v>85</v>
      </c>
      <c r="B777" s="100" t="s">
        <v>213</v>
      </c>
      <c r="C777" s="115" t="s">
        <v>667</v>
      </c>
      <c r="D777" s="121" t="s">
        <v>86</v>
      </c>
      <c r="E777" s="121">
        <v>900303</v>
      </c>
      <c r="F777" s="116">
        <v>2174</v>
      </c>
      <c r="G777" s="116">
        <v>2174</v>
      </c>
      <c r="H777" s="119">
        <v>2174</v>
      </c>
      <c r="I777" s="124"/>
    </row>
    <row r="778" spans="1:9" ht="54" customHeight="1" x14ac:dyDescent="0.2">
      <c r="A778" s="117" t="s">
        <v>696</v>
      </c>
      <c r="B778" s="100" t="s">
        <v>213</v>
      </c>
      <c r="C778" s="115" t="s">
        <v>697</v>
      </c>
      <c r="D778" s="121"/>
      <c r="E778" s="121"/>
      <c r="F778" s="116">
        <f>F779</f>
        <v>3994</v>
      </c>
      <c r="G778" s="116">
        <f>G779</f>
        <v>0</v>
      </c>
      <c r="H778" s="119">
        <f>H779</f>
        <v>0</v>
      </c>
      <c r="I778" s="124"/>
    </row>
    <row r="779" spans="1:9" ht="25.5" x14ac:dyDescent="0.2">
      <c r="A779" s="117" t="s">
        <v>83</v>
      </c>
      <c r="B779" s="100" t="s">
        <v>213</v>
      </c>
      <c r="C779" s="115" t="s">
        <v>697</v>
      </c>
      <c r="D779" s="121" t="s">
        <v>84</v>
      </c>
      <c r="E779" s="121"/>
      <c r="F779" s="116">
        <f>F780</f>
        <v>3994</v>
      </c>
      <c r="G779" s="116">
        <v>0</v>
      </c>
      <c r="H779" s="119">
        <v>0</v>
      </c>
      <c r="I779" s="124"/>
    </row>
    <row r="780" spans="1:9" x14ac:dyDescent="0.2">
      <c r="A780" s="117" t="s">
        <v>85</v>
      </c>
      <c r="B780" s="100" t="s">
        <v>213</v>
      </c>
      <c r="C780" s="115" t="s">
        <v>697</v>
      </c>
      <c r="D780" s="121" t="s">
        <v>86</v>
      </c>
      <c r="E780" s="121">
        <v>900304</v>
      </c>
      <c r="F780" s="116">
        <v>3994</v>
      </c>
      <c r="G780" s="116">
        <v>0</v>
      </c>
      <c r="H780" s="119">
        <v>0</v>
      </c>
      <c r="I780" s="124"/>
    </row>
    <row r="781" spans="1:9" ht="38.25" x14ac:dyDescent="0.2">
      <c r="A781" s="117" t="s">
        <v>804</v>
      </c>
      <c r="B781" s="100" t="s">
        <v>213</v>
      </c>
      <c r="C781" s="115" t="s">
        <v>695</v>
      </c>
      <c r="D781" s="121"/>
      <c r="E781" s="179"/>
      <c r="F781" s="116">
        <f>F782+F784</f>
        <v>34373</v>
      </c>
      <c r="G781" s="116">
        <f>G782+G784</f>
        <v>34373</v>
      </c>
      <c r="H781" s="119">
        <f>H782+H784</f>
        <v>34373</v>
      </c>
      <c r="I781" s="124"/>
    </row>
    <row r="782" spans="1:9" ht="38.25" x14ac:dyDescent="0.2">
      <c r="A782" s="117" t="s">
        <v>62</v>
      </c>
      <c r="B782" s="100" t="s">
        <v>213</v>
      </c>
      <c r="C782" s="115" t="s">
        <v>695</v>
      </c>
      <c r="D782" s="121" t="s">
        <v>63</v>
      </c>
      <c r="E782" s="121"/>
      <c r="F782" s="116">
        <f>F783</f>
        <v>2109</v>
      </c>
      <c r="G782" s="116">
        <f>G783</f>
        <v>2109</v>
      </c>
      <c r="H782" s="119">
        <f>H783</f>
        <v>2109</v>
      </c>
      <c r="I782" s="124"/>
    </row>
    <row r="783" spans="1:9" x14ac:dyDescent="0.2">
      <c r="A783" s="117" t="s">
        <v>81</v>
      </c>
      <c r="B783" s="100" t="s">
        <v>213</v>
      </c>
      <c r="C783" s="115" t="s">
        <v>695</v>
      </c>
      <c r="D783" s="121" t="s">
        <v>82</v>
      </c>
      <c r="E783" s="121">
        <v>900304</v>
      </c>
      <c r="F783" s="116">
        <v>2109</v>
      </c>
      <c r="G783" s="116">
        <v>2109</v>
      </c>
      <c r="H783" s="119">
        <v>2109</v>
      </c>
      <c r="I783" s="124"/>
    </row>
    <row r="784" spans="1:9" ht="25.5" x14ac:dyDescent="0.2">
      <c r="A784" s="117" t="s">
        <v>83</v>
      </c>
      <c r="B784" s="100" t="s">
        <v>213</v>
      </c>
      <c r="C784" s="115" t="s">
        <v>695</v>
      </c>
      <c r="D784" s="121" t="s">
        <v>84</v>
      </c>
      <c r="E784" s="121"/>
      <c r="F784" s="116">
        <f>F785</f>
        <v>32264</v>
      </c>
      <c r="G784" s="116">
        <f>G785</f>
        <v>32264</v>
      </c>
      <c r="H784" s="119">
        <f>H785</f>
        <v>32264</v>
      </c>
      <c r="I784" s="124"/>
    </row>
    <row r="785" spans="1:9" x14ac:dyDescent="0.2">
      <c r="A785" s="117" t="s">
        <v>85</v>
      </c>
      <c r="B785" s="100" t="s">
        <v>213</v>
      </c>
      <c r="C785" s="115" t="s">
        <v>695</v>
      </c>
      <c r="D785" s="121" t="s">
        <v>86</v>
      </c>
      <c r="E785" s="121">
        <v>900304</v>
      </c>
      <c r="F785" s="116">
        <v>32264</v>
      </c>
      <c r="G785" s="116">
        <v>32264</v>
      </c>
      <c r="H785" s="119">
        <v>32264</v>
      </c>
      <c r="I785" s="124"/>
    </row>
    <row r="786" spans="1:9" ht="51" x14ac:dyDescent="0.2">
      <c r="A786" s="154" t="s">
        <v>512</v>
      </c>
      <c r="B786" s="93" t="s">
        <v>213</v>
      </c>
      <c r="C786" s="112" t="s">
        <v>320</v>
      </c>
      <c r="D786" s="129"/>
      <c r="E786" s="129"/>
      <c r="F786" s="114">
        <f>F800+F795+F787+F791</f>
        <v>52328.200000000004</v>
      </c>
      <c r="G786" s="114">
        <f>G800+G795+G787+G791</f>
        <v>63841.299999999996</v>
      </c>
      <c r="H786" s="122">
        <f>H800+H795+H787+H791</f>
        <v>39100.699999999997</v>
      </c>
      <c r="I786" s="124"/>
    </row>
    <row r="787" spans="1:9" ht="25.5" x14ac:dyDescent="0.2">
      <c r="A787" s="170" t="s">
        <v>698</v>
      </c>
      <c r="B787" s="100" t="s">
        <v>213</v>
      </c>
      <c r="C787" s="115" t="s">
        <v>699</v>
      </c>
      <c r="D787" s="82"/>
      <c r="E787" s="82"/>
      <c r="F787" s="116">
        <f>F788</f>
        <v>5335</v>
      </c>
      <c r="G787" s="116">
        <f>G788</f>
        <v>11880</v>
      </c>
      <c r="H787" s="119">
        <f>H788</f>
        <v>0</v>
      </c>
      <c r="I787" s="124"/>
    </row>
    <row r="788" spans="1:9" ht="25.5" x14ac:dyDescent="0.2">
      <c r="A788" s="117" t="s">
        <v>67</v>
      </c>
      <c r="B788" s="100" t="s">
        <v>213</v>
      </c>
      <c r="C788" s="115" t="s">
        <v>699</v>
      </c>
      <c r="D788" s="121" t="s">
        <v>68</v>
      </c>
      <c r="E788" s="121"/>
      <c r="F788" s="116">
        <f>F789+F790</f>
        <v>5335</v>
      </c>
      <c r="G788" s="116">
        <f>G789+G790</f>
        <v>11880</v>
      </c>
      <c r="H788" s="119">
        <f>H789+H790</f>
        <v>0</v>
      </c>
      <c r="I788" s="124"/>
    </row>
    <row r="789" spans="1:9" ht="25.5" x14ac:dyDescent="0.2">
      <c r="A789" s="117" t="s">
        <v>69</v>
      </c>
      <c r="B789" s="100" t="s">
        <v>213</v>
      </c>
      <c r="C789" s="115" t="s">
        <v>699</v>
      </c>
      <c r="D789" s="121" t="s">
        <v>70</v>
      </c>
      <c r="E789" s="121">
        <v>900302</v>
      </c>
      <c r="F789" s="116">
        <v>4268</v>
      </c>
      <c r="G789" s="116">
        <v>9504</v>
      </c>
      <c r="H789" s="119">
        <v>0</v>
      </c>
      <c r="I789" s="124"/>
    </row>
    <row r="790" spans="1:9" ht="25.5" x14ac:dyDescent="0.2">
      <c r="A790" s="117" t="s">
        <v>69</v>
      </c>
      <c r="B790" s="100" t="s">
        <v>213</v>
      </c>
      <c r="C790" s="115" t="s">
        <v>699</v>
      </c>
      <c r="D790" s="121">
        <v>240</v>
      </c>
      <c r="E790" s="121">
        <v>900100</v>
      </c>
      <c r="F790" s="116">
        <v>1067</v>
      </c>
      <c r="G790" s="116">
        <v>2376</v>
      </c>
      <c r="H790" s="119">
        <v>0</v>
      </c>
      <c r="I790" s="124"/>
    </row>
    <row r="791" spans="1:9" ht="25.5" x14ac:dyDescent="0.2">
      <c r="A791" s="117" t="s">
        <v>871</v>
      </c>
      <c r="B791" s="100" t="s">
        <v>213</v>
      </c>
      <c r="C791" s="115" t="s">
        <v>872</v>
      </c>
      <c r="D791" s="121"/>
      <c r="E791" s="121"/>
      <c r="F791" s="116">
        <f>F792</f>
        <v>6731.9</v>
      </c>
      <c r="G791" s="116">
        <f>G792</f>
        <v>12012.400000000001</v>
      </c>
      <c r="H791" s="119">
        <f>H792</f>
        <v>0</v>
      </c>
      <c r="I791" s="124"/>
    </row>
    <row r="792" spans="1:9" ht="25.5" x14ac:dyDescent="0.2">
      <c r="A792" s="117" t="s">
        <v>67</v>
      </c>
      <c r="B792" s="100" t="s">
        <v>213</v>
      </c>
      <c r="C792" s="115" t="s">
        <v>872</v>
      </c>
      <c r="D792" s="121">
        <v>200</v>
      </c>
      <c r="E792" s="121"/>
      <c r="F792" s="116">
        <f>F793+F794</f>
        <v>6731.9</v>
      </c>
      <c r="G792" s="116">
        <f>G793+G794</f>
        <v>12012.400000000001</v>
      </c>
      <c r="H792" s="119">
        <f>H793+H794</f>
        <v>0</v>
      </c>
      <c r="I792" s="124"/>
    </row>
    <row r="793" spans="1:9" ht="25.5" x14ac:dyDescent="0.2">
      <c r="A793" s="117" t="s">
        <v>69</v>
      </c>
      <c r="B793" s="100" t="s">
        <v>213</v>
      </c>
      <c r="C793" s="115" t="s">
        <v>872</v>
      </c>
      <c r="D793" s="121">
        <v>240</v>
      </c>
      <c r="E793" s="121">
        <v>900302</v>
      </c>
      <c r="F793" s="116">
        <v>6058.7</v>
      </c>
      <c r="G793" s="116">
        <v>10811.2</v>
      </c>
      <c r="H793" s="119">
        <v>0</v>
      </c>
      <c r="I793" s="124"/>
    </row>
    <row r="794" spans="1:9" ht="25.5" x14ac:dyDescent="0.2">
      <c r="A794" s="117" t="s">
        <v>69</v>
      </c>
      <c r="B794" s="100" t="s">
        <v>213</v>
      </c>
      <c r="C794" s="115" t="s">
        <v>872</v>
      </c>
      <c r="D794" s="121">
        <v>240</v>
      </c>
      <c r="E794" s="121">
        <v>900100</v>
      </c>
      <c r="F794" s="116">
        <v>673.2</v>
      </c>
      <c r="G794" s="116">
        <v>1201.2</v>
      </c>
      <c r="H794" s="119">
        <v>0</v>
      </c>
      <c r="I794" s="124"/>
    </row>
    <row r="795" spans="1:9" ht="38.25" x14ac:dyDescent="0.2">
      <c r="A795" s="166" t="s">
        <v>513</v>
      </c>
      <c r="B795" s="100" t="s">
        <v>213</v>
      </c>
      <c r="C795" s="115" t="s">
        <v>514</v>
      </c>
      <c r="D795" s="121"/>
      <c r="E795" s="75"/>
      <c r="F795" s="116">
        <f>F796+F798</f>
        <v>40</v>
      </c>
      <c r="G795" s="116">
        <f>G796+G798</f>
        <v>40</v>
      </c>
      <c r="H795" s="119">
        <f>H796+H798</f>
        <v>40</v>
      </c>
      <c r="I795" s="124"/>
    </row>
    <row r="796" spans="1:9" x14ac:dyDescent="0.2">
      <c r="A796" s="117" t="s">
        <v>113</v>
      </c>
      <c r="B796" s="100" t="s">
        <v>213</v>
      </c>
      <c r="C796" s="115" t="s">
        <v>514</v>
      </c>
      <c r="D796" s="121" t="s">
        <v>114</v>
      </c>
      <c r="E796" s="121"/>
      <c r="F796" s="116">
        <f>F797</f>
        <v>31</v>
      </c>
      <c r="G796" s="116">
        <f>G797</f>
        <v>31</v>
      </c>
      <c r="H796" s="119">
        <f>H797</f>
        <v>31</v>
      </c>
      <c r="I796" s="124"/>
    </row>
    <row r="797" spans="1:9" ht="25.5" x14ac:dyDescent="0.2">
      <c r="A797" s="117" t="s">
        <v>115</v>
      </c>
      <c r="B797" s="100" t="s">
        <v>213</v>
      </c>
      <c r="C797" s="115" t="s">
        <v>514</v>
      </c>
      <c r="D797" s="121" t="s">
        <v>116</v>
      </c>
      <c r="E797" s="121">
        <v>900303</v>
      </c>
      <c r="F797" s="116">
        <v>31</v>
      </c>
      <c r="G797" s="116">
        <v>31</v>
      </c>
      <c r="H797" s="119">
        <v>31</v>
      </c>
      <c r="I797" s="124"/>
    </row>
    <row r="798" spans="1:9" ht="25.5" x14ac:dyDescent="0.2">
      <c r="A798" s="117" t="s">
        <v>83</v>
      </c>
      <c r="B798" s="100" t="s">
        <v>213</v>
      </c>
      <c r="C798" s="115" t="s">
        <v>514</v>
      </c>
      <c r="D798" s="121" t="s">
        <v>84</v>
      </c>
      <c r="E798" s="121"/>
      <c r="F798" s="116">
        <f>F799</f>
        <v>9</v>
      </c>
      <c r="G798" s="116">
        <f>G799</f>
        <v>9</v>
      </c>
      <c r="H798" s="119">
        <f>H799</f>
        <v>9</v>
      </c>
      <c r="I798" s="124"/>
    </row>
    <row r="799" spans="1:9" x14ac:dyDescent="0.2">
      <c r="A799" s="117" t="s">
        <v>85</v>
      </c>
      <c r="B799" s="100" t="s">
        <v>213</v>
      </c>
      <c r="C799" s="115" t="s">
        <v>514</v>
      </c>
      <c r="D799" s="121" t="s">
        <v>86</v>
      </c>
      <c r="E799" s="121">
        <v>900303</v>
      </c>
      <c r="F799" s="116">
        <v>9</v>
      </c>
      <c r="G799" s="116">
        <v>9</v>
      </c>
      <c r="H799" s="119">
        <v>9</v>
      </c>
      <c r="I799" s="124"/>
    </row>
    <row r="800" spans="1:9" ht="72" customHeight="1" x14ac:dyDescent="0.2">
      <c r="A800" s="117" t="s">
        <v>786</v>
      </c>
      <c r="B800" s="100" t="s">
        <v>213</v>
      </c>
      <c r="C800" s="115" t="s">
        <v>785</v>
      </c>
      <c r="D800" s="121"/>
      <c r="E800" s="121"/>
      <c r="F800" s="116">
        <f>F801</f>
        <v>40221.300000000003</v>
      </c>
      <c r="G800" s="116">
        <f>G801</f>
        <v>39908.899999999994</v>
      </c>
      <c r="H800" s="119">
        <f>H801</f>
        <v>39060.699999999997</v>
      </c>
      <c r="I800" s="124"/>
    </row>
    <row r="801" spans="1:9" ht="25.5" x14ac:dyDescent="0.2">
      <c r="A801" s="117" t="s">
        <v>67</v>
      </c>
      <c r="B801" s="100" t="s">
        <v>213</v>
      </c>
      <c r="C801" s="115" t="s">
        <v>785</v>
      </c>
      <c r="D801" s="121">
        <v>200</v>
      </c>
      <c r="E801" s="121"/>
      <c r="F801" s="116">
        <f>F803+F804+F802</f>
        <v>40221.300000000003</v>
      </c>
      <c r="G801" s="116">
        <f>G803+G804+G802</f>
        <v>39908.899999999994</v>
      </c>
      <c r="H801" s="119">
        <f>H803+H804+H802</f>
        <v>39060.699999999997</v>
      </c>
      <c r="I801" s="124"/>
    </row>
    <row r="802" spans="1:9" ht="25.5" x14ac:dyDescent="0.2">
      <c r="A802" s="117" t="s">
        <v>69</v>
      </c>
      <c r="B802" s="100" t="s">
        <v>213</v>
      </c>
      <c r="C802" s="115" t="s">
        <v>785</v>
      </c>
      <c r="D802" s="121">
        <v>240</v>
      </c>
      <c r="E802" s="121">
        <v>900202</v>
      </c>
      <c r="F802" s="126">
        <v>22121.7</v>
      </c>
      <c r="G802" s="126">
        <v>20752.599999999999</v>
      </c>
      <c r="H802" s="119">
        <v>19530.3</v>
      </c>
      <c r="I802" s="124"/>
    </row>
    <row r="803" spans="1:9" ht="25.5" x14ac:dyDescent="0.2">
      <c r="A803" s="117" t="s">
        <v>69</v>
      </c>
      <c r="B803" s="100" t="s">
        <v>213</v>
      </c>
      <c r="C803" s="115" t="s">
        <v>785</v>
      </c>
      <c r="D803" s="121">
        <v>240</v>
      </c>
      <c r="E803" s="121">
        <v>900302</v>
      </c>
      <c r="F803" s="126">
        <v>14077.5</v>
      </c>
      <c r="G803" s="126">
        <v>15165.4</v>
      </c>
      <c r="H803" s="119">
        <v>15624.3</v>
      </c>
      <c r="I803" s="124"/>
    </row>
    <row r="804" spans="1:9" ht="25.5" x14ac:dyDescent="0.2">
      <c r="A804" s="117" t="s">
        <v>69</v>
      </c>
      <c r="B804" s="100" t="s">
        <v>213</v>
      </c>
      <c r="C804" s="115" t="s">
        <v>785</v>
      </c>
      <c r="D804" s="121">
        <v>240</v>
      </c>
      <c r="E804" s="121">
        <v>900100</v>
      </c>
      <c r="F804" s="126">
        <v>4022.1</v>
      </c>
      <c r="G804" s="126">
        <v>3990.9</v>
      </c>
      <c r="H804" s="119">
        <v>3906.1</v>
      </c>
      <c r="I804" s="124"/>
    </row>
    <row r="805" spans="1:9" ht="51" x14ac:dyDescent="0.2">
      <c r="A805" s="154" t="s">
        <v>323</v>
      </c>
      <c r="B805" s="93" t="s">
        <v>213</v>
      </c>
      <c r="C805" s="112" t="s">
        <v>487</v>
      </c>
      <c r="D805" s="129"/>
      <c r="E805" s="129"/>
      <c r="F805" s="114">
        <f>F811+F806</f>
        <v>15965</v>
      </c>
      <c r="G805" s="114">
        <f>G811+G806</f>
        <v>10146.6</v>
      </c>
      <c r="H805" s="122">
        <f>H811+H806</f>
        <v>10146.6</v>
      </c>
      <c r="I805" s="124"/>
    </row>
    <row r="806" spans="1:9" ht="63.75" x14ac:dyDescent="0.2">
      <c r="A806" s="166" t="s">
        <v>668</v>
      </c>
      <c r="B806" s="100" t="s">
        <v>213</v>
      </c>
      <c r="C806" s="121" t="s">
        <v>669</v>
      </c>
      <c r="D806" s="129"/>
      <c r="E806" s="129"/>
      <c r="F806" s="114">
        <f>F807+F809</f>
        <v>5481</v>
      </c>
      <c r="G806" s="114">
        <f>G807+G809</f>
        <v>5259</v>
      </c>
      <c r="H806" s="122">
        <f>H807+H809</f>
        <v>5259</v>
      </c>
      <c r="I806" s="124"/>
    </row>
    <row r="807" spans="1:9" ht="25.5" x14ac:dyDescent="0.2">
      <c r="A807" s="117" t="s">
        <v>67</v>
      </c>
      <c r="B807" s="100" t="s">
        <v>213</v>
      </c>
      <c r="C807" s="121" t="s">
        <v>669</v>
      </c>
      <c r="D807" s="121">
        <v>200</v>
      </c>
      <c r="E807" s="129"/>
      <c r="F807" s="116">
        <f>F808</f>
        <v>445.8</v>
      </c>
      <c r="G807" s="116">
        <f>G808</f>
        <v>445.8</v>
      </c>
      <c r="H807" s="119">
        <f>H808</f>
        <v>445.8</v>
      </c>
      <c r="I807" s="124"/>
    </row>
    <row r="808" spans="1:9" ht="25.5" x14ac:dyDescent="0.2">
      <c r="A808" s="117" t="s">
        <v>69</v>
      </c>
      <c r="B808" s="100" t="s">
        <v>213</v>
      </c>
      <c r="C808" s="121" t="s">
        <v>669</v>
      </c>
      <c r="D808" s="121">
        <v>240</v>
      </c>
      <c r="E808" s="121">
        <v>900303</v>
      </c>
      <c r="F808" s="116">
        <v>445.8</v>
      </c>
      <c r="G808" s="116">
        <v>445.8</v>
      </c>
      <c r="H808" s="119">
        <v>445.8</v>
      </c>
      <c r="I808" s="124"/>
    </row>
    <row r="809" spans="1:9" ht="25.5" x14ac:dyDescent="0.2">
      <c r="A809" s="117" t="s">
        <v>83</v>
      </c>
      <c r="B809" s="100" t="s">
        <v>213</v>
      </c>
      <c r="C809" s="121" t="s">
        <v>669</v>
      </c>
      <c r="D809" s="121" t="s">
        <v>84</v>
      </c>
      <c r="E809" s="129"/>
      <c r="F809" s="116">
        <f>F810</f>
        <v>5035.2</v>
      </c>
      <c r="G809" s="116">
        <f>G810</f>
        <v>4813.2</v>
      </c>
      <c r="H809" s="119">
        <f>H810</f>
        <v>4813.2</v>
      </c>
      <c r="I809" s="124"/>
    </row>
    <row r="810" spans="1:9" x14ac:dyDescent="0.2">
      <c r="A810" s="117" t="s">
        <v>85</v>
      </c>
      <c r="B810" s="100" t="s">
        <v>213</v>
      </c>
      <c r="C810" s="121" t="s">
        <v>669</v>
      </c>
      <c r="D810" s="121" t="s">
        <v>86</v>
      </c>
      <c r="E810" s="121">
        <v>900303</v>
      </c>
      <c r="F810" s="116">
        <v>5035.2</v>
      </c>
      <c r="G810" s="116">
        <v>4813.2</v>
      </c>
      <c r="H810" s="119">
        <v>4813.2</v>
      </c>
      <c r="I810" s="124"/>
    </row>
    <row r="811" spans="1:9" ht="25.5" x14ac:dyDescent="0.2">
      <c r="A811" s="170" t="s">
        <v>486</v>
      </c>
      <c r="B811" s="100" t="s">
        <v>213</v>
      </c>
      <c r="C811" s="115" t="s">
        <v>488</v>
      </c>
      <c r="D811" s="121"/>
      <c r="E811" s="121"/>
      <c r="F811" s="116">
        <f t="shared" ref="F811:H812" si="148">F812</f>
        <v>10484</v>
      </c>
      <c r="G811" s="116">
        <f t="shared" si="148"/>
        <v>4887.6000000000004</v>
      </c>
      <c r="H811" s="119">
        <f t="shared" si="148"/>
        <v>4887.6000000000004</v>
      </c>
      <c r="I811" s="124"/>
    </row>
    <row r="812" spans="1:9" ht="25.5" x14ac:dyDescent="0.2">
      <c r="A812" s="117" t="s">
        <v>83</v>
      </c>
      <c r="B812" s="100" t="s">
        <v>213</v>
      </c>
      <c r="C812" s="115" t="s">
        <v>488</v>
      </c>
      <c r="D812" s="121" t="s">
        <v>84</v>
      </c>
      <c r="E812" s="121"/>
      <c r="F812" s="116">
        <f>F813</f>
        <v>10484</v>
      </c>
      <c r="G812" s="116">
        <f t="shared" si="148"/>
        <v>4887.6000000000004</v>
      </c>
      <c r="H812" s="119">
        <f t="shared" si="148"/>
        <v>4887.6000000000004</v>
      </c>
      <c r="I812" s="124"/>
    </row>
    <row r="813" spans="1:9" x14ac:dyDescent="0.2">
      <c r="A813" s="117" t="s">
        <v>85</v>
      </c>
      <c r="B813" s="100" t="s">
        <v>213</v>
      </c>
      <c r="C813" s="115" t="s">
        <v>488</v>
      </c>
      <c r="D813" s="121" t="s">
        <v>86</v>
      </c>
      <c r="E813" s="121">
        <v>900100</v>
      </c>
      <c r="F813" s="116">
        <v>10484</v>
      </c>
      <c r="G813" s="197">
        <v>4887.6000000000004</v>
      </c>
      <c r="H813" s="198">
        <v>4887.6000000000004</v>
      </c>
      <c r="I813" s="124"/>
    </row>
    <row r="814" spans="1:9" x14ac:dyDescent="0.2">
      <c r="A814" s="120" t="s">
        <v>703</v>
      </c>
      <c r="B814" s="93" t="s">
        <v>213</v>
      </c>
      <c r="C814" s="112" t="s">
        <v>704</v>
      </c>
      <c r="D814" s="75"/>
      <c r="E814" s="121"/>
      <c r="F814" s="114">
        <f>F815</f>
        <v>49216</v>
      </c>
      <c r="G814" s="114">
        <f>G815</f>
        <v>49216</v>
      </c>
      <c r="H814" s="122">
        <f>H815</f>
        <v>49216</v>
      </c>
      <c r="I814" s="124"/>
    </row>
    <row r="815" spans="1:9" ht="76.5" x14ac:dyDescent="0.2">
      <c r="A815" s="117" t="s">
        <v>702</v>
      </c>
      <c r="B815" s="100" t="s">
        <v>213</v>
      </c>
      <c r="C815" s="115" t="s">
        <v>706</v>
      </c>
      <c r="D815" s="75"/>
      <c r="E815" s="121"/>
      <c r="F815" s="116">
        <f>F816+F818</f>
        <v>49216</v>
      </c>
      <c r="G815" s="116">
        <f>G816+G818</f>
        <v>49216</v>
      </c>
      <c r="H815" s="119">
        <f>H816+H818</f>
        <v>49216</v>
      </c>
      <c r="I815" s="124"/>
    </row>
    <row r="816" spans="1:9" ht="38.25" x14ac:dyDescent="0.2">
      <c r="A816" s="117" t="s">
        <v>62</v>
      </c>
      <c r="B816" s="100" t="s">
        <v>213</v>
      </c>
      <c r="C816" s="115" t="s">
        <v>706</v>
      </c>
      <c r="D816" s="121" t="s">
        <v>63</v>
      </c>
      <c r="E816" s="121"/>
      <c r="F816" s="116">
        <f>F817</f>
        <v>1875</v>
      </c>
      <c r="G816" s="116">
        <f>G817</f>
        <v>1875</v>
      </c>
      <c r="H816" s="119">
        <f>H817</f>
        <v>1875</v>
      </c>
      <c r="I816" s="124"/>
    </row>
    <row r="817" spans="1:9" x14ac:dyDescent="0.2">
      <c r="A817" s="117" t="s">
        <v>81</v>
      </c>
      <c r="B817" s="100" t="s">
        <v>213</v>
      </c>
      <c r="C817" s="115" t="s">
        <v>706</v>
      </c>
      <c r="D817" s="121" t="s">
        <v>82</v>
      </c>
      <c r="E817" s="121">
        <v>900204</v>
      </c>
      <c r="F817" s="116">
        <v>1875</v>
      </c>
      <c r="G817" s="116">
        <v>1875</v>
      </c>
      <c r="H817" s="119">
        <v>1875</v>
      </c>
      <c r="I817" s="124"/>
    </row>
    <row r="818" spans="1:9" ht="25.5" x14ac:dyDescent="0.2">
      <c r="A818" s="117" t="s">
        <v>83</v>
      </c>
      <c r="B818" s="100" t="s">
        <v>213</v>
      </c>
      <c r="C818" s="115" t="s">
        <v>706</v>
      </c>
      <c r="D818" s="121" t="s">
        <v>84</v>
      </c>
      <c r="E818" s="121"/>
      <c r="F818" s="116">
        <f>F819</f>
        <v>47341</v>
      </c>
      <c r="G818" s="116">
        <f>G819</f>
        <v>47341</v>
      </c>
      <c r="H818" s="119">
        <f>H819</f>
        <v>47341</v>
      </c>
      <c r="I818" s="124"/>
    </row>
    <row r="819" spans="1:9" x14ac:dyDescent="0.2">
      <c r="A819" s="117" t="s">
        <v>85</v>
      </c>
      <c r="B819" s="100" t="s">
        <v>213</v>
      </c>
      <c r="C819" s="115" t="s">
        <v>706</v>
      </c>
      <c r="D819" s="121" t="s">
        <v>86</v>
      </c>
      <c r="E819" s="121">
        <v>900204</v>
      </c>
      <c r="F819" s="116">
        <v>47341</v>
      </c>
      <c r="G819" s="116">
        <v>47341</v>
      </c>
      <c r="H819" s="119">
        <v>47341</v>
      </c>
      <c r="I819" s="124"/>
    </row>
    <row r="820" spans="1:9" ht="25.5" x14ac:dyDescent="0.2">
      <c r="A820" s="145" t="s">
        <v>471</v>
      </c>
      <c r="B820" s="93" t="s">
        <v>213</v>
      </c>
      <c r="C820" s="112" t="s">
        <v>166</v>
      </c>
      <c r="D820" s="79"/>
      <c r="E820" s="129"/>
      <c r="F820" s="114">
        <f t="shared" ref="F820:H821" si="149">F821</f>
        <v>3794.9</v>
      </c>
      <c r="G820" s="114">
        <f t="shared" si="149"/>
        <v>2928</v>
      </c>
      <c r="H820" s="122">
        <f t="shared" si="149"/>
        <v>2928</v>
      </c>
      <c r="I820" s="124"/>
    </row>
    <row r="821" spans="1:9" x14ac:dyDescent="0.2">
      <c r="A821" s="145" t="s">
        <v>472</v>
      </c>
      <c r="B821" s="93" t="s">
        <v>213</v>
      </c>
      <c r="C821" s="112" t="s">
        <v>167</v>
      </c>
      <c r="D821" s="79"/>
      <c r="E821" s="129"/>
      <c r="F821" s="114">
        <f t="shared" si="149"/>
        <v>3794.9</v>
      </c>
      <c r="G821" s="114">
        <f t="shared" si="149"/>
        <v>2928</v>
      </c>
      <c r="H821" s="122">
        <f t="shared" si="149"/>
        <v>2928</v>
      </c>
      <c r="I821" s="124"/>
    </row>
    <row r="822" spans="1:9" ht="38.25" x14ac:dyDescent="0.2">
      <c r="A822" s="172" t="s">
        <v>473</v>
      </c>
      <c r="B822" s="93" t="s">
        <v>213</v>
      </c>
      <c r="C822" s="112" t="s">
        <v>176</v>
      </c>
      <c r="D822" s="129"/>
      <c r="E822" s="129"/>
      <c r="F822" s="114">
        <f t="shared" ref="F822:H824" si="150">F823</f>
        <v>3794.9</v>
      </c>
      <c r="G822" s="114">
        <f t="shared" si="150"/>
        <v>2928</v>
      </c>
      <c r="H822" s="122">
        <f t="shared" si="150"/>
        <v>2928</v>
      </c>
      <c r="I822" s="124"/>
    </row>
    <row r="823" spans="1:9" x14ac:dyDescent="0.2">
      <c r="A823" s="174" t="s">
        <v>243</v>
      </c>
      <c r="B823" s="100" t="s">
        <v>213</v>
      </c>
      <c r="C823" s="115" t="s">
        <v>244</v>
      </c>
      <c r="D823" s="121"/>
      <c r="E823" s="121"/>
      <c r="F823" s="116">
        <f>F824+F826</f>
        <v>3794.9</v>
      </c>
      <c r="G823" s="116">
        <f>G824+G826</f>
        <v>2928</v>
      </c>
      <c r="H823" s="119">
        <f>H824+H826</f>
        <v>2928</v>
      </c>
      <c r="I823" s="124"/>
    </row>
    <row r="824" spans="1:9" ht="25.5" x14ac:dyDescent="0.2">
      <c r="A824" s="117" t="s">
        <v>67</v>
      </c>
      <c r="B824" s="100" t="s">
        <v>213</v>
      </c>
      <c r="C824" s="115" t="s">
        <v>244</v>
      </c>
      <c r="D824" s="121">
        <v>200</v>
      </c>
      <c r="E824" s="121"/>
      <c r="F824" s="116">
        <f>F825</f>
        <v>46</v>
      </c>
      <c r="G824" s="116">
        <f t="shared" si="150"/>
        <v>63.4</v>
      </c>
      <c r="H824" s="119">
        <f t="shared" si="150"/>
        <v>63.4</v>
      </c>
      <c r="I824" s="124"/>
    </row>
    <row r="825" spans="1:9" ht="25.5" x14ac:dyDescent="0.2">
      <c r="A825" s="117" t="s">
        <v>69</v>
      </c>
      <c r="B825" s="100" t="s">
        <v>213</v>
      </c>
      <c r="C825" s="115" t="s">
        <v>244</v>
      </c>
      <c r="D825" s="121">
        <v>240</v>
      </c>
      <c r="E825" s="121">
        <v>900100</v>
      </c>
      <c r="F825" s="116">
        <v>46</v>
      </c>
      <c r="G825" s="116">
        <v>63.4</v>
      </c>
      <c r="H825" s="119">
        <v>63.4</v>
      </c>
      <c r="I825" s="124"/>
    </row>
    <row r="826" spans="1:9" ht="25.5" x14ac:dyDescent="0.2">
      <c r="A826" s="117" t="s">
        <v>83</v>
      </c>
      <c r="B826" s="100" t="s">
        <v>213</v>
      </c>
      <c r="C826" s="115" t="s">
        <v>244</v>
      </c>
      <c r="D826" s="121">
        <v>600</v>
      </c>
      <c r="E826" s="121"/>
      <c r="F826" s="116">
        <f>F827</f>
        <v>3748.9</v>
      </c>
      <c r="G826" s="116">
        <f>G827</f>
        <v>2864.6</v>
      </c>
      <c r="H826" s="119">
        <f>H827</f>
        <v>2864.6</v>
      </c>
      <c r="I826" s="124"/>
    </row>
    <row r="827" spans="1:9" x14ac:dyDescent="0.2">
      <c r="A827" s="117" t="s">
        <v>85</v>
      </c>
      <c r="B827" s="100" t="s">
        <v>213</v>
      </c>
      <c r="C827" s="115" t="s">
        <v>244</v>
      </c>
      <c r="D827" s="121">
        <v>610</v>
      </c>
      <c r="E827" s="121">
        <v>900100</v>
      </c>
      <c r="F827" s="116">
        <v>3748.9</v>
      </c>
      <c r="G827" s="116">
        <v>2864.6</v>
      </c>
      <c r="H827" s="119">
        <v>2864.6</v>
      </c>
      <c r="I827" s="124"/>
    </row>
    <row r="828" spans="1:9" ht="25.5" x14ac:dyDescent="0.2">
      <c r="A828" s="133" t="s">
        <v>479</v>
      </c>
      <c r="B828" s="93" t="s">
        <v>213</v>
      </c>
      <c r="C828" s="112" t="s">
        <v>143</v>
      </c>
      <c r="D828" s="121"/>
      <c r="E828" s="121"/>
      <c r="F828" s="114">
        <f t="shared" ref="F828:H830" si="151">F829</f>
        <v>518.9</v>
      </c>
      <c r="G828" s="114">
        <f t="shared" si="151"/>
        <v>577.6</v>
      </c>
      <c r="H828" s="122">
        <f t="shared" si="151"/>
        <v>577.6</v>
      </c>
      <c r="I828" s="124"/>
    </row>
    <row r="829" spans="1:9" ht="25.5" x14ac:dyDescent="0.2">
      <c r="A829" s="133" t="s">
        <v>474</v>
      </c>
      <c r="B829" s="93" t="s">
        <v>213</v>
      </c>
      <c r="C829" s="112" t="s">
        <v>476</v>
      </c>
      <c r="D829" s="81"/>
      <c r="E829" s="81"/>
      <c r="F829" s="114">
        <f t="shared" si="151"/>
        <v>518.9</v>
      </c>
      <c r="G829" s="114">
        <f t="shared" si="151"/>
        <v>577.6</v>
      </c>
      <c r="H829" s="122">
        <f t="shared" si="151"/>
        <v>577.6</v>
      </c>
      <c r="I829" s="124"/>
    </row>
    <row r="830" spans="1:9" ht="25.5" x14ac:dyDescent="0.2">
      <c r="A830" s="169" t="s">
        <v>475</v>
      </c>
      <c r="B830" s="93" t="s">
        <v>213</v>
      </c>
      <c r="C830" s="112" t="s">
        <v>477</v>
      </c>
      <c r="D830" s="129"/>
      <c r="E830" s="129"/>
      <c r="F830" s="114">
        <f t="shared" si="151"/>
        <v>518.9</v>
      </c>
      <c r="G830" s="114">
        <f t="shared" si="151"/>
        <v>577.6</v>
      </c>
      <c r="H830" s="122">
        <f t="shared" si="151"/>
        <v>577.6</v>
      </c>
      <c r="I830" s="124"/>
    </row>
    <row r="831" spans="1:9" ht="25.5" x14ac:dyDescent="0.2">
      <c r="A831" s="130" t="s">
        <v>795</v>
      </c>
      <c r="B831" s="100" t="s">
        <v>213</v>
      </c>
      <c r="C831" s="131" t="s">
        <v>478</v>
      </c>
      <c r="D831" s="121"/>
      <c r="E831" s="121"/>
      <c r="F831" s="116">
        <f>F832+F834</f>
        <v>518.9</v>
      </c>
      <c r="G831" s="116">
        <f>G832+G834</f>
        <v>577.6</v>
      </c>
      <c r="H831" s="119">
        <f>H832+H834</f>
        <v>577.6</v>
      </c>
      <c r="I831" s="124"/>
    </row>
    <row r="832" spans="1:9" ht="25.5" x14ac:dyDescent="0.2">
      <c r="A832" s="117" t="s">
        <v>67</v>
      </c>
      <c r="B832" s="100" t="s">
        <v>213</v>
      </c>
      <c r="C832" s="131" t="s">
        <v>478</v>
      </c>
      <c r="D832" s="121">
        <v>200</v>
      </c>
      <c r="E832" s="121"/>
      <c r="F832" s="116">
        <f>F833</f>
        <v>35</v>
      </c>
      <c r="G832" s="116">
        <f>G833</f>
        <v>78.099999999999994</v>
      </c>
      <c r="H832" s="119">
        <f>H833</f>
        <v>78.099999999999994</v>
      </c>
      <c r="I832" s="124"/>
    </row>
    <row r="833" spans="1:9" ht="25.5" x14ac:dyDescent="0.2">
      <c r="A833" s="117" t="s">
        <v>69</v>
      </c>
      <c r="B833" s="100" t="s">
        <v>213</v>
      </c>
      <c r="C833" s="131" t="s">
        <v>478</v>
      </c>
      <c r="D833" s="121">
        <v>240</v>
      </c>
      <c r="E833" s="121">
        <v>900100</v>
      </c>
      <c r="F833" s="116">
        <v>35</v>
      </c>
      <c r="G833" s="116">
        <v>78.099999999999994</v>
      </c>
      <c r="H833" s="119">
        <v>78.099999999999994</v>
      </c>
      <c r="I833" s="124"/>
    </row>
    <row r="834" spans="1:9" ht="25.5" x14ac:dyDescent="0.2">
      <c r="A834" s="117" t="s">
        <v>83</v>
      </c>
      <c r="B834" s="100" t="s">
        <v>213</v>
      </c>
      <c r="C834" s="131" t="s">
        <v>478</v>
      </c>
      <c r="D834" s="121" t="s">
        <v>84</v>
      </c>
      <c r="E834" s="121"/>
      <c r="F834" s="116">
        <f>F835</f>
        <v>483.9</v>
      </c>
      <c r="G834" s="116">
        <f>G835</f>
        <v>499.5</v>
      </c>
      <c r="H834" s="119">
        <f>H835</f>
        <v>499.5</v>
      </c>
      <c r="I834" s="124"/>
    </row>
    <row r="835" spans="1:9" x14ac:dyDescent="0.2">
      <c r="A835" s="117" t="s">
        <v>85</v>
      </c>
      <c r="B835" s="100" t="s">
        <v>213</v>
      </c>
      <c r="C835" s="131" t="s">
        <v>478</v>
      </c>
      <c r="D835" s="121" t="s">
        <v>86</v>
      </c>
      <c r="E835" s="121">
        <v>900100</v>
      </c>
      <c r="F835" s="116">
        <v>483.9</v>
      </c>
      <c r="G835" s="116">
        <v>499.5</v>
      </c>
      <c r="H835" s="119">
        <v>499.5</v>
      </c>
      <c r="I835" s="124"/>
    </row>
    <row r="836" spans="1:9" ht="38.25" x14ac:dyDescent="0.2">
      <c r="A836" s="154" t="s">
        <v>462</v>
      </c>
      <c r="B836" s="73" t="s">
        <v>213</v>
      </c>
      <c r="C836" s="210" t="s">
        <v>156</v>
      </c>
      <c r="D836" s="121"/>
      <c r="E836" s="121"/>
      <c r="F836" s="114">
        <f>F837</f>
        <v>2218.1</v>
      </c>
      <c r="G836" s="116">
        <f t="shared" ref="G836:H839" si="152">G837</f>
        <v>0</v>
      </c>
      <c r="H836" s="119">
        <f t="shared" ref="H836" si="153">H837</f>
        <v>0</v>
      </c>
      <c r="I836" s="124"/>
    </row>
    <row r="837" spans="1:9" x14ac:dyDescent="0.2">
      <c r="A837" s="218" t="s">
        <v>891</v>
      </c>
      <c r="B837" s="73" t="s">
        <v>213</v>
      </c>
      <c r="C837" s="210" t="s">
        <v>888</v>
      </c>
      <c r="D837" s="211"/>
      <c r="E837" s="211"/>
      <c r="F837" s="212">
        <f>F838</f>
        <v>2218.1</v>
      </c>
      <c r="G837" s="212">
        <f t="shared" si="152"/>
        <v>0</v>
      </c>
      <c r="H837" s="213">
        <f t="shared" si="152"/>
        <v>0</v>
      </c>
      <c r="I837" s="124"/>
    </row>
    <row r="838" spans="1:9" x14ac:dyDescent="0.2">
      <c r="A838" s="218" t="s">
        <v>892</v>
      </c>
      <c r="B838" s="73" t="s">
        <v>213</v>
      </c>
      <c r="C838" s="210" t="s">
        <v>889</v>
      </c>
      <c r="D838" s="211"/>
      <c r="E838" s="211"/>
      <c r="F838" s="212">
        <f>F839</f>
        <v>2218.1</v>
      </c>
      <c r="G838" s="212">
        <f t="shared" si="152"/>
        <v>0</v>
      </c>
      <c r="H838" s="213">
        <f t="shared" si="152"/>
        <v>0</v>
      </c>
      <c r="I838" s="124"/>
    </row>
    <row r="839" spans="1:9" ht="25.5" x14ac:dyDescent="0.2">
      <c r="A839" s="219" t="s">
        <v>893</v>
      </c>
      <c r="B839" s="100" t="s">
        <v>213</v>
      </c>
      <c r="C839" s="214" t="s">
        <v>890</v>
      </c>
      <c r="D839" s="215"/>
      <c r="E839" s="215"/>
      <c r="F839" s="216">
        <f>F840</f>
        <v>2218.1</v>
      </c>
      <c r="G839" s="216">
        <f t="shared" si="152"/>
        <v>0</v>
      </c>
      <c r="H839" s="217">
        <f t="shared" si="152"/>
        <v>0</v>
      </c>
      <c r="I839" s="124"/>
    </row>
    <row r="840" spans="1:9" ht="25.5" x14ac:dyDescent="0.2">
      <c r="A840" s="219" t="s">
        <v>83</v>
      </c>
      <c r="B840" s="100" t="s">
        <v>213</v>
      </c>
      <c r="C840" s="214" t="s">
        <v>890</v>
      </c>
      <c r="D840" s="215">
        <v>600</v>
      </c>
      <c r="E840" s="215"/>
      <c r="F840" s="216">
        <f>F841+F842+F843</f>
        <v>2218.1</v>
      </c>
      <c r="G840" s="216">
        <f t="shared" ref="G840" si="154">G841+G842+G843</f>
        <v>0</v>
      </c>
      <c r="H840" s="217">
        <f t="shared" ref="H840" si="155">H841+H842+H843</f>
        <v>0</v>
      </c>
      <c r="I840" s="124"/>
    </row>
    <row r="841" spans="1:9" x14ac:dyDescent="0.2">
      <c r="A841" s="219" t="s">
        <v>85</v>
      </c>
      <c r="B841" s="100" t="s">
        <v>213</v>
      </c>
      <c r="C841" s="214" t="s">
        <v>890</v>
      </c>
      <c r="D841" s="215">
        <v>610</v>
      </c>
      <c r="E841" s="215">
        <v>900302</v>
      </c>
      <c r="F841" s="216">
        <v>1732.3</v>
      </c>
      <c r="G841" s="216">
        <v>0</v>
      </c>
      <c r="H841" s="217">
        <v>0</v>
      </c>
      <c r="I841" s="124"/>
    </row>
    <row r="842" spans="1:9" x14ac:dyDescent="0.2">
      <c r="A842" s="219" t="s">
        <v>85</v>
      </c>
      <c r="B842" s="100" t="s">
        <v>213</v>
      </c>
      <c r="C842" s="214" t="s">
        <v>890</v>
      </c>
      <c r="D842" s="215">
        <v>610</v>
      </c>
      <c r="E842" s="215">
        <v>900900</v>
      </c>
      <c r="F842" s="216">
        <v>22.2</v>
      </c>
      <c r="G842" s="216">
        <v>0</v>
      </c>
      <c r="H842" s="217">
        <v>0</v>
      </c>
      <c r="I842" s="124"/>
    </row>
    <row r="843" spans="1:9" x14ac:dyDescent="0.2">
      <c r="A843" s="219" t="s">
        <v>85</v>
      </c>
      <c r="B843" s="100" t="s">
        <v>213</v>
      </c>
      <c r="C843" s="214" t="s">
        <v>890</v>
      </c>
      <c r="D843" s="215">
        <v>610</v>
      </c>
      <c r="E843" s="215">
        <v>900100</v>
      </c>
      <c r="F843" s="216">
        <v>463.6</v>
      </c>
      <c r="G843" s="216">
        <v>0</v>
      </c>
      <c r="H843" s="217">
        <v>0</v>
      </c>
      <c r="I843" s="124"/>
    </row>
    <row r="844" spans="1:9" ht="25.5" x14ac:dyDescent="0.2">
      <c r="A844" s="120" t="s">
        <v>778</v>
      </c>
      <c r="B844" s="93" t="s">
        <v>213</v>
      </c>
      <c r="C844" s="112" t="s">
        <v>775</v>
      </c>
      <c r="D844" s="129"/>
      <c r="E844" s="129"/>
      <c r="F844" s="114">
        <f t="shared" ref="F844:H846" si="156">F845</f>
        <v>3397.7000000000003</v>
      </c>
      <c r="G844" s="114">
        <f t="shared" si="156"/>
        <v>0</v>
      </c>
      <c r="H844" s="122">
        <f t="shared" si="156"/>
        <v>0</v>
      </c>
      <c r="I844" s="124"/>
    </row>
    <row r="845" spans="1:9" ht="25.5" x14ac:dyDescent="0.2">
      <c r="A845" s="120" t="s">
        <v>779</v>
      </c>
      <c r="B845" s="93" t="s">
        <v>213</v>
      </c>
      <c r="C845" s="112" t="s">
        <v>776</v>
      </c>
      <c r="D845" s="129"/>
      <c r="E845" s="129"/>
      <c r="F845" s="114">
        <f t="shared" si="156"/>
        <v>3397.7000000000003</v>
      </c>
      <c r="G845" s="114">
        <f t="shared" si="156"/>
        <v>0</v>
      </c>
      <c r="H845" s="122">
        <f t="shared" si="156"/>
        <v>0</v>
      </c>
      <c r="I845" s="124"/>
    </row>
    <row r="846" spans="1:9" ht="25.5" x14ac:dyDescent="0.2">
      <c r="A846" s="120" t="s">
        <v>780</v>
      </c>
      <c r="B846" s="93" t="s">
        <v>213</v>
      </c>
      <c r="C846" s="112" t="s">
        <v>777</v>
      </c>
      <c r="D846" s="129"/>
      <c r="E846" s="129"/>
      <c r="F846" s="114">
        <f>F847</f>
        <v>3397.7000000000003</v>
      </c>
      <c r="G846" s="114">
        <f t="shared" si="156"/>
        <v>0</v>
      </c>
      <c r="H846" s="122">
        <f t="shared" si="156"/>
        <v>0</v>
      </c>
      <c r="I846" s="124"/>
    </row>
    <row r="847" spans="1:9" ht="25.5" x14ac:dyDescent="0.2">
      <c r="A847" s="117" t="s">
        <v>859</v>
      </c>
      <c r="B847" s="100" t="s">
        <v>213</v>
      </c>
      <c r="C847" s="115" t="s">
        <v>881</v>
      </c>
      <c r="D847" s="121"/>
      <c r="E847" s="121"/>
      <c r="F847" s="116">
        <f>F848</f>
        <v>3397.7000000000003</v>
      </c>
      <c r="G847" s="116">
        <f>G848</f>
        <v>0</v>
      </c>
      <c r="H847" s="119">
        <f>H848</f>
        <v>0</v>
      </c>
      <c r="I847" s="124"/>
    </row>
    <row r="848" spans="1:9" ht="25.5" x14ac:dyDescent="0.2">
      <c r="A848" s="117" t="s">
        <v>67</v>
      </c>
      <c r="B848" s="100" t="s">
        <v>213</v>
      </c>
      <c r="C848" s="115" t="s">
        <v>881</v>
      </c>
      <c r="D848" s="121">
        <v>200</v>
      </c>
      <c r="E848" s="121"/>
      <c r="F848" s="116">
        <f>F849+F850</f>
        <v>3397.7000000000003</v>
      </c>
      <c r="G848" s="116">
        <f>G849+G850</f>
        <v>0</v>
      </c>
      <c r="H848" s="119">
        <f>H849+H850</f>
        <v>0</v>
      </c>
      <c r="I848" s="124"/>
    </row>
    <row r="849" spans="1:9" ht="25.5" x14ac:dyDescent="0.2">
      <c r="A849" s="117" t="s">
        <v>69</v>
      </c>
      <c r="B849" s="100" t="s">
        <v>213</v>
      </c>
      <c r="C849" s="115" t="s">
        <v>881</v>
      </c>
      <c r="D849" s="121">
        <v>240</v>
      </c>
      <c r="E849" s="121">
        <v>900302</v>
      </c>
      <c r="F849" s="116">
        <v>3057.9</v>
      </c>
      <c r="G849" s="116">
        <v>0</v>
      </c>
      <c r="H849" s="119">
        <v>0</v>
      </c>
      <c r="I849" s="124"/>
    </row>
    <row r="850" spans="1:9" ht="25.5" x14ac:dyDescent="0.2">
      <c r="A850" s="117" t="s">
        <v>69</v>
      </c>
      <c r="B850" s="100" t="s">
        <v>213</v>
      </c>
      <c r="C850" s="115" t="s">
        <v>881</v>
      </c>
      <c r="D850" s="121">
        <v>240</v>
      </c>
      <c r="E850" s="121">
        <v>900100</v>
      </c>
      <c r="F850" s="116">
        <v>339.8</v>
      </c>
      <c r="G850" s="116">
        <v>0</v>
      </c>
      <c r="H850" s="119">
        <v>0</v>
      </c>
      <c r="I850" s="124"/>
    </row>
    <row r="851" spans="1:9" x14ac:dyDescent="0.2">
      <c r="A851" s="120" t="s">
        <v>117</v>
      </c>
      <c r="B851" s="93" t="s">
        <v>214</v>
      </c>
      <c r="C851" s="115"/>
      <c r="D851" s="75"/>
      <c r="E851" s="121"/>
      <c r="F851" s="114">
        <f>F852+F888+F912+F906+F918</f>
        <v>178821.69999999998</v>
      </c>
      <c r="G851" s="114">
        <f>G852+G888+G912+G906</f>
        <v>174123.3</v>
      </c>
      <c r="H851" s="122">
        <f>H852+H888+H912+H906</f>
        <v>174723.3</v>
      </c>
      <c r="I851" s="124"/>
    </row>
    <row r="852" spans="1:9" x14ac:dyDescent="0.2">
      <c r="A852" s="88" t="s">
        <v>319</v>
      </c>
      <c r="B852" s="93" t="s">
        <v>214</v>
      </c>
      <c r="C852" s="112" t="s">
        <v>183</v>
      </c>
      <c r="D852" s="75"/>
      <c r="E852" s="121"/>
      <c r="F852" s="114">
        <f>F853+F858</f>
        <v>104223.9</v>
      </c>
      <c r="G852" s="114">
        <f>G853+G858</f>
        <v>103218.8</v>
      </c>
      <c r="H852" s="122">
        <f>H853+H858</f>
        <v>103818.8</v>
      </c>
      <c r="I852" s="124"/>
    </row>
    <row r="853" spans="1:9" x14ac:dyDescent="0.2">
      <c r="A853" s="101" t="s">
        <v>112</v>
      </c>
      <c r="B853" s="73" t="s">
        <v>214</v>
      </c>
      <c r="C853" s="112" t="s">
        <v>184</v>
      </c>
      <c r="D853" s="121"/>
      <c r="E853" s="121"/>
      <c r="F853" s="114">
        <f>F854</f>
        <v>8573</v>
      </c>
      <c r="G853" s="114">
        <f t="shared" ref="G853:H856" si="157">G854</f>
        <v>8573</v>
      </c>
      <c r="H853" s="122">
        <f t="shared" si="157"/>
        <v>8573</v>
      </c>
      <c r="I853" s="124"/>
    </row>
    <row r="854" spans="1:9" ht="25.5" x14ac:dyDescent="0.2">
      <c r="A854" s="154" t="s">
        <v>463</v>
      </c>
      <c r="B854" s="73" t="s">
        <v>214</v>
      </c>
      <c r="C854" s="112" t="s">
        <v>464</v>
      </c>
      <c r="D854" s="121"/>
      <c r="E854" s="121"/>
      <c r="F854" s="114">
        <f>F855</f>
        <v>8573</v>
      </c>
      <c r="G854" s="114">
        <f t="shared" si="157"/>
        <v>8573</v>
      </c>
      <c r="H854" s="122">
        <f t="shared" si="157"/>
        <v>8573</v>
      </c>
      <c r="I854" s="124"/>
    </row>
    <row r="855" spans="1:9" ht="114.75" x14ac:dyDescent="0.2">
      <c r="A855" s="166" t="s">
        <v>469</v>
      </c>
      <c r="B855" s="70" t="s">
        <v>214</v>
      </c>
      <c r="C855" s="115" t="s">
        <v>470</v>
      </c>
      <c r="D855" s="75"/>
      <c r="E855" s="75"/>
      <c r="F855" s="116">
        <f>F856</f>
        <v>8573</v>
      </c>
      <c r="G855" s="116">
        <f t="shared" si="157"/>
        <v>8573</v>
      </c>
      <c r="H855" s="119">
        <f t="shared" si="157"/>
        <v>8573</v>
      </c>
      <c r="I855" s="124"/>
    </row>
    <row r="856" spans="1:9" ht="25.5" x14ac:dyDescent="0.2">
      <c r="A856" s="117" t="s">
        <v>83</v>
      </c>
      <c r="B856" s="70" t="s">
        <v>214</v>
      </c>
      <c r="C856" s="115" t="s">
        <v>470</v>
      </c>
      <c r="D856" s="121" t="s">
        <v>84</v>
      </c>
      <c r="E856" s="121"/>
      <c r="F856" s="116">
        <f>F857</f>
        <v>8573</v>
      </c>
      <c r="G856" s="116">
        <f t="shared" si="157"/>
        <v>8573</v>
      </c>
      <c r="H856" s="119">
        <f t="shared" si="157"/>
        <v>8573</v>
      </c>
      <c r="I856" s="124"/>
    </row>
    <row r="857" spans="1:9" x14ac:dyDescent="0.2">
      <c r="A857" s="117" t="s">
        <v>85</v>
      </c>
      <c r="B857" s="70" t="s">
        <v>214</v>
      </c>
      <c r="C857" s="115" t="s">
        <v>470</v>
      </c>
      <c r="D857" s="121" t="s">
        <v>86</v>
      </c>
      <c r="E857" s="121">
        <v>900303</v>
      </c>
      <c r="F857" s="116">
        <v>8573</v>
      </c>
      <c r="G857" s="116">
        <v>8573</v>
      </c>
      <c r="H857" s="119">
        <v>8573</v>
      </c>
      <c r="I857" s="124"/>
    </row>
    <row r="858" spans="1:9" ht="25.5" x14ac:dyDescent="0.2">
      <c r="A858" s="154" t="s">
        <v>489</v>
      </c>
      <c r="B858" s="73" t="s">
        <v>214</v>
      </c>
      <c r="C858" s="112" t="s">
        <v>185</v>
      </c>
      <c r="D858" s="78"/>
      <c r="E858" s="78"/>
      <c r="F858" s="114">
        <f>F859+F863+F880+F876</f>
        <v>95650.9</v>
      </c>
      <c r="G858" s="114">
        <f>G859+G863+G880+G876</f>
        <v>94645.8</v>
      </c>
      <c r="H858" s="122">
        <f>H859+H863+H880+H876</f>
        <v>95245.8</v>
      </c>
      <c r="I858" s="124"/>
    </row>
    <row r="859" spans="1:9" ht="38.25" x14ac:dyDescent="0.2">
      <c r="A859" s="154" t="s">
        <v>490</v>
      </c>
      <c r="B859" s="73" t="s">
        <v>214</v>
      </c>
      <c r="C859" s="112" t="s">
        <v>321</v>
      </c>
      <c r="D859" s="78"/>
      <c r="E859" s="78"/>
      <c r="F859" s="114">
        <f>F860</f>
        <v>600</v>
      </c>
      <c r="G859" s="114">
        <f t="shared" ref="G859:H861" si="158">G860</f>
        <v>0</v>
      </c>
      <c r="H859" s="122">
        <f t="shared" si="158"/>
        <v>600</v>
      </c>
      <c r="I859" s="124"/>
    </row>
    <row r="860" spans="1:9" x14ac:dyDescent="0.2">
      <c r="A860" s="166" t="s">
        <v>302</v>
      </c>
      <c r="B860" s="70" t="s">
        <v>214</v>
      </c>
      <c r="C860" s="115" t="s">
        <v>494</v>
      </c>
      <c r="D860" s="78"/>
      <c r="E860" s="78"/>
      <c r="F860" s="116">
        <f>F861</f>
        <v>600</v>
      </c>
      <c r="G860" s="116">
        <f t="shared" si="158"/>
        <v>0</v>
      </c>
      <c r="H860" s="119">
        <f t="shared" si="158"/>
        <v>600</v>
      </c>
      <c r="I860" s="124"/>
    </row>
    <row r="861" spans="1:9" x14ac:dyDescent="0.2">
      <c r="A861" s="117" t="s">
        <v>113</v>
      </c>
      <c r="B861" s="70" t="s">
        <v>214</v>
      </c>
      <c r="C861" s="115" t="s">
        <v>494</v>
      </c>
      <c r="D861" s="90">
        <v>300</v>
      </c>
      <c r="E861" s="78"/>
      <c r="F861" s="116">
        <f>F862</f>
        <v>600</v>
      </c>
      <c r="G861" s="116">
        <f t="shared" si="158"/>
        <v>0</v>
      </c>
      <c r="H861" s="119">
        <f t="shared" si="158"/>
        <v>600</v>
      </c>
      <c r="I861" s="124"/>
    </row>
    <row r="862" spans="1:9" x14ac:dyDescent="0.2">
      <c r="A862" s="170" t="s">
        <v>123</v>
      </c>
      <c r="B862" s="70" t="s">
        <v>214</v>
      </c>
      <c r="C862" s="115" t="s">
        <v>494</v>
      </c>
      <c r="D862" s="90">
        <v>340</v>
      </c>
      <c r="E862" s="121">
        <v>900100</v>
      </c>
      <c r="F862" s="116">
        <v>600</v>
      </c>
      <c r="G862" s="116">
        <v>0</v>
      </c>
      <c r="H862" s="119">
        <v>600</v>
      </c>
      <c r="I862" s="124"/>
    </row>
    <row r="863" spans="1:9" ht="25.5" x14ac:dyDescent="0.2">
      <c r="A863" s="154" t="s">
        <v>491</v>
      </c>
      <c r="B863" s="73" t="s">
        <v>214</v>
      </c>
      <c r="C863" s="112" t="s">
        <v>495</v>
      </c>
      <c r="D863" s="78"/>
      <c r="E863" s="78"/>
      <c r="F863" s="114">
        <f>F864+F870+F873+F867</f>
        <v>66852.7</v>
      </c>
      <c r="G863" s="114">
        <f>G864+G870+G873+G867</f>
        <v>70413.5</v>
      </c>
      <c r="H863" s="122">
        <f>H864+H870+H873+H867</f>
        <v>70413.5</v>
      </c>
      <c r="I863" s="124"/>
    </row>
    <row r="864" spans="1:9" ht="25.5" x14ac:dyDescent="0.2">
      <c r="A864" s="170" t="s">
        <v>318</v>
      </c>
      <c r="B864" s="70" t="s">
        <v>214</v>
      </c>
      <c r="C864" s="115" t="s">
        <v>496</v>
      </c>
      <c r="D864" s="75"/>
      <c r="E864" s="75"/>
      <c r="F864" s="116">
        <f t="shared" ref="F864:H865" si="159">F865</f>
        <v>55453.7</v>
      </c>
      <c r="G864" s="116">
        <f t="shared" si="159"/>
        <v>59083.7</v>
      </c>
      <c r="H864" s="119">
        <f t="shared" si="159"/>
        <v>59083.7</v>
      </c>
      <c r="I864" s="124"/>
    </row>
    <row r="865" spans="1:9" ht="25.5" x14ac:dyDescent="0.2">
      <c r="A865" s="117" t="s">
        <v>83</v>
      </c>
      <c r="B865" s="70" t="s">
        <v>214</v>
      </c>
      <c r="C865" s="115" t="s">
        <v>496</v>
      </c>
      <c r="D865" s="121" t="s">
        <v>84</v>
      </c>
      <c r="E865" s="121"/>
      <c r="F865" s="116">
        <f t="shared" si="159"/>
        <v>55453.7</v>
      </c>
      <c r="G865" s="116">
        <f t="shared" si="159"/>
        <v>59083.7</v>
      </c>
      <c r="H865" s="119">
        <f t="shared" si="159"/>
        <v>59083.7</v>
      </c>
      <c r="I865" s="124"/>
    </row>
    <row r="866" spans="1:9" x14ac:dyDescent="0.2">
      <c r="A866" s="117" t="s">
        <v>96</v>
      </c>
      <c r="B866" s="70" t="s">
        <v>214</v>
      </c>
      <c r="C866" s="115" t="s">
        <v>496</v>
      </c>
      <c r="D866" s="121" t="s">
        <v>97</v>
      </c>
      <c r="E866" s="121">
        <v>900100</v>
      </c>
      <c r="F866" s="116">
        <v>55453.7</v>
      </c>
      <c r="G866" s="116">
        <v>59083.7</v>
      </c>
      <c r="H866" s="119">
        <v>59083.7</v>
      </c>
      <c r="I866" s="124"/>
    </row>
    <row r="867" spans="1:9" ht="51" x14ac:dyDescent="0.2">
      <c r="A867" s="117" t="s">
        <v>818</v>
      </c>
      <c r="B867" s="70" t="s">
        <v>214</v>
      </c>
      <c r="C867" s="115" t="s">
        <v>819</v>
      </c>
      <c r="D867" s="121"/>
      <c r="E867" s="121"/>
      <c r="F867" s="116">
        <f>F868</f>
        <v>160</v>
      </c>
      <c r="G867" s="116">
        <f>G868</f>
        <v>0</v>
      </c>
      <c r="H867" s="119">
        <f>H868</f>
        <v>0</v>
      </c>
      <c r="I867" s="124"/>
    </row>
    <row r="868" spans="1:9" ht="25.5" x14ac:dyDescent="0.2">
      <c r="A868" s="117" t="s">
        <v>83</v>
      </c>
      <c r="B868" s="70" t="s">
        <v>214</v>
      </c>
      <c r="C868" s="115" t="s">
        <v>819</v>
      </c>
      <c r="D868" s="121" t="s">
        <v>84</v>
      </c>
      <c r="E868" s="121"/>
      <c r="F868" s="116">
        <f>F869</f>
        <v>160</v>
      </c>
      <c r="G868" s="116"/>
      <c r="H868" s="119"/>
      <c r="I868" s="124"/>
    </row>
    <row r="869" spans="1:9" x14ac:dyDescent="0.2">
      <c r="A869" s="117" t="s">
        <v>96</v>
      </c>
      <c r="B869" s="70" t="s">
        <v>214</v>
      </c>
      <c r="C869" s="115" t="s">
        <v>819</v>
      </c>
      <c r="D869" s="121" t="s">
        <v>97</v>
      </c>
      <c r="E869" s="121">
        <v>900100</v>
      </c>
      <c r="F869" s="116">
        <v>160</v>
      </c>
      <c r="G869" s="116"/>
      <c r="H869" s="119"/>
      <c r="I869" s="124"/>
    </row>
    <row r="870" spans="1:9" ht="38.25" x14ac:dyDescent="0.2">
      <c r="A870" s="170" t="s">
        <v>492</v>
      </c>
      <c r="B870" s="70" t="s">
        <v>214</v>
      </c>
      <c r="C870" s="115" t="s">
        <v>497</v>
      </c>
      <c r="D870" s="75"/>
      <c r="E870" s="75"/>
      <c r="F870" s="116">
        <f t="shared" ref="F870:H871" si="160">F871</f>
        <v>7118.3</v>
      </c>
      <c r="G870" s="116">
        <f t="shared" si="160"/>
        <v>8209.1</v>
      </c>
      <c r="H870" s="119">
        <f t="shared" si="160"/>
        <v>8209.1</v>
      </c>
      <c r="I870" s="124"/>
    </row>
    <row r="871" spans="1:9" ht="25.5" x14ac:dyDescent="0.2">
      <c r="A871" s="117" t="s">
        <v>83</v>
      </c>
      <c r="B871" s="70" t="s">
        <v>214</v>
      </c>
      <c r="C871" s="115" t="s">
        <v>497</v>
      </c>
      <c r="D871" s="121" t="s">
        <v>84</v>
      </c>
      <c r="E871" s="121"/>
      <c r="F871" s="116">
        <f t="shared" si="160"/>
        <v>7118.3</v>
      </c>
      <c r="G871" s="116">
        <f t="shared" si="160"/>
        <v>8209.1</v>
      </c>
      <c r="H871" s="119">
        <f t="shared" si="160"/>
        <v>8209.1</v>
      </c>
      <c r="I871" s="124"/>
    </row>
    <row r="872" spans="1:9" x14ac:dyDescent="0.2">
      <c r="A872" s="117" t="s">
        <v>96</v>
      </c>
      <c r="B872" s="70" t="s">
        <v>214</v>
      </c>
      <c r="C872" s="115" t="s">
        <v>497</v>
      </c>
      <c r="D872" s="121" t="s">
        <v>97</v>
      </c>
      <c r="E872" s="121">
        <v>900100</v>
      </c>
      <c r="F872" s="116">
        <v>7118.3</v>
      </c>
      <c r="G872" s="116">
        <v>8209.1</v>
      </c>
      <c r="H872" s="119">
        <v>8209.1</v>
      </c>
      <c r="I872" s="124"/>
    </row>
    <row r="873" spans="1:9" ht="38.25" x14ac:dyDescent="0.2">
      <c r="A873" s="170" t="s">
        <v>493</v>
      </c>
      <c r="B873" s="70" t="s">
        <v>214</v>
      </c>
      <c r="C873" s="115" t="s">
        <v>498</v>
      </c>
      <c r="D873" s="75"/>
      <c r="E873" s="75"/>
      <c r="F873" s="116">
        <f t="shared" ref="F873:H874" si="161">F874</f>
        <v>4120.7</v>
      </c>
      <c r="G873" s="116">
        <f t="shared" si="161"/>
        <v>3120.7</v>
      </c>
      <c r="H873" s="119">
        <f t="shared" si="161"/>
        <v>3120.7</v>
      </c>
      <c r="I873" s="124"/>
    </row>
    <row r="874" spans="1:9" ht="25.5" x14ac:dyDescent="0.2">
      <c r="A874" s="117" t="s">
        <v>83</v>
      </c>
      <c r="B874" s="70" t="s">
        <v>214</v>
      </c>
      <c r="C874" s="115" t="s">
        <v>498</v>
      </c>
      <c r="D874" s="121" t="s">
        <v>84</v>
      </c>
      <c r="E874" s="121"/>
      <c r="F874" s="116">
        <f t="shared" si="161"/>
        <v>4120.7</v>
      </c>
      <c r="G874" s="116">
        <f t="shared" si="161"/>
        <v>3120.7</v>
      </c>
      <c r="H874" s="119">
        <f t="shared" si="161"/>
        <v>3120.7</v>
      </c>
      <c r="I874" s="124"/>
    </row>
    <row r="875" spans="1:9" x14ac:dyDescent="0.2">
      <c r="A875" s="117" t="s">
        <v>96</v>
      </c>
      <c r="B875" s="70" t="s">
        <v>214</v>
      </c>
      <c r="C875" s="115" t="s">
        <v>498</v>
      </c>
      <c r="D875" s="121" t="s">
        <v>97</v>
      </c>
      <c r="E875" s="121">
        <v>900100</v>
      </c>
      <c r="F875" s="116">
        <v>4120.7</v>
      </c>
      <c r="G875" s="116">
        <v>3120.7</v>
      </c>
      <c r="H875" s="119">
        <v>3120.7</v>
      </c>
      <c r="I875" s="124"/>
    </row>
    <row r="876" spans="1:9" ht="25.5" x14ac:dyDescent="0.2">
      <c r="A876" s="120" t="s">
        <v>851</v>
      </c>
      <c r="B876" s="73" t="s">
        <v>214</v>
      </c>
      <c r="C876" s="112" t="s">
        <v>853</v>
      </c>
      <c r="D876" s="129"/>
      <c r="E876" s="129"/>
      <c r="F876" s="114">
        <f>F877</f>
        <v>167</v>
      </c>
      <c r="G876" s="114">
        <f t="shared" ref="G876:H878" si="162">G877</f>
        <v>0</v>
      </c>
      <c r="H876" s="122">
        <f t="shared" si="162"/>
        <v>0</v>
      </c>
      <c r="I876" s="124"/>
    </row>
    <row r="877" spans="1:9" ht="51" x14ac:dyDescent="0.2">
      <c r="A877" s="117" t="s">
        <v>852</v>
      </c>
      <c r="B877" s="70" t="s">
        <v>214</v>
      </c>
      <c r="C877" s="115" t="s">
        <v>854</v>
      </c>
      <c r="D877" s="121"/>
      <c r="E877" s="121"/>
      <c r="F877" s="116">
        <f>F878</f>
        <v>167</v>
      </c>
      <c r="G877" s="116">
        <f t="shared" si="162"/>
        <v>0</v>
      </c>
      <c r="H877" s="119">
        <f t="shared" si="162"/>
        <v>0</v>
      </c>
      <c r="I877" s="124"/>
    </row>
    <row r="878" spans="1:9" ht="25.5" x14ac:dyDescent="0.2">
      <c r="A878" s="117" t="s">
        <v>83</v>
      </c>
      <c r="B878" s="70" t="s">
        <v>214</v>
      </c>
      <c r="C878" s="115" t="s">
        <v>854</v>
      </c>
      <c r="D878" s="121" t="s">
        <v>84</v>
      </c>
      <c r="E878" s="121"/>
      <c r="F878" s="116">
        <f>F879</f>
        <v>167</v>
      </c>
      <c r="G878" s="116">
        <f t="shared" si="162"/>
        <v>0</v>
      </c>
      <c r="H878" s="119">
        <f t="shared" si="162"/>
        <v>0</v>
      </c>
      <c r="I878" s="124"/>
    </row>
    <row r="879" spans="1:9" x14ac:dyDescent="0.2">
      <c r="A879" s="117" t="s">
        <v>85</v>
      </c>
      <c r="B879" s="70" t="s">
        <v>214</v>
      </c>
      <c r="C879" s="115" t="s">
        <v>854</v>
      </c>
      <c r="D879" s="121" t="s">
        <v>86</v>
      </c>
      <c r="E879" s="121">
        <v>900304</v>
      </c>
      <c r="F879" s="116">
        <v>167</v>
      </c>
      <c r="G879" s="116">
        <v>0</v>
      </c>
      <c r="H879" s="119">
        <v>0</v>
      </c>
      <c r="I879" s="124"/>
    </row>
    <row r="880" spans="1:9" ht="25.5" x14ac:dyDescent="0.2">
      <c r="A880" s="154" t="s">
        <v>392</v>
      </c>
      <c r="B880" s="73" t="s">
        <v>214</v>
      </c>
      <c r="C880" s="112" t="s">
        <v>499</v>
      </c>
      <c r="D880" s="129"/>
      <c r="E880" s="129"/>
      <c r="F880" s="114">
        <f>F881</f>
        <v>28031.200000000001</v>
      </c>
      <c r="G880" s="114">
        <f>G881</f>
        <v>24232.3</v>
      </c>
      <c r="H880" s="122">
        <f>H881</f>
        <v>24232.3</v>
      </c>
      <c r="I880" s="124"/>
    </row>
    <row r="881" spans="1:9" ht="25.5" x14ac:dyDescent="0.2">
      <c r="A881" s="161" t="s">
        <v>393</v>
      </c>
      <c r="B881" s="70" t="s">
        <v>214</v>
      </c>
      <c r="C881" s="115" t="s">
        <v>500</v>
      </c>
      <c r="D881" s="121"/>
      <c r="E881" s="121"/>
      <c r="F881" s="116">
        <f>F882+F886</f>
        <v>28031.200000000001</v>
      </c>
      <c r="G881" s="116">
        <f>G882+G886</f>
        <v>24232.3</v>
      </c>
      <c r="H881" s="119">
        <f>H882+H886</f>
        <v>24232.3</v>
      </c>
      <c r="I881" s="124"/>
    </row>
    <row r="882" spans="1:9" ht="25.5" x14ac:dyDescent="0.2">
      <c r="A882" s="117" t="s">
        <v>83</v>
      </c>
      <c r="B882" s="70" t="s">
        <v>214</v>
      </c>
      <c r="C882" s="115" t="s">
        <v>500</v>
      </c>
      <c r="D882" s="121" t="s">
        <v>84</v>
      </c>
      <c r="E882" s="121"/>
      <c r="F882" s="116">
        <f>F883+F884+F885</f>
        <v>27817</v>
      </c>
      <c r="G882" s="116">
        <f>G883+G884+G885</f>
        <v>24232.3</v>
      </c>
      <c r="H882" s="119">
        <f>H883+H884+H885</f>
        <v>24232.3</v>
      </c>
      <c r="I882" s="124"/>
    </row>
    <row r="883" spans="1:9" x14ac:dyDescent="0.2">
      <c r="A883" s="117" t="s">
        <v>85</v>
      </c>
      <c r="B883" s="70" t="s">
        <v>214</v>
      </c>
      <c r="C883" s="115" t="s">
        <v>500</v>
      </c>
      <c r="D883" s="121" t="s">
        <v>86</v>
      </c>
      <c r="E883" s="121">
        <v>900100</v>
      </c>
      <c r="F883" s="116">
        <v>1919.3</v>
      </c>
      <c r="G883" s="116">
        <v>1595.8</v>
      </c>
      <c r="H883" s="119">
        <v>1595.8</v>
      </c>
      <c r="I883" s="124"/>
    </row>
    <row r="884" spans="1:9" x14ac:dyDescent="0.2">
      <c r="A884" s="117" t="s">
        <v>96</v>
      </c>
      <c r="B884" s="70" t="s">
        <v>214</v>
      </c>
      <c r="C884" s="115" t="s">
        <v>500</v>
      </c>
      <c r="D884" s="121" t="s">
        <v>97</v>
      </c>
      <c r="E884" s="121">
        <v>900100</v>
      </c>
      <c r="F884" s="116">
        <v>25683.5</v>
      </c>
      <c r="G884" s="116">
        <v>22636.5</v>
      </c>
      <c r="H884" s="119">
        <v>22636.5</v>
      </c>
      <c r="I884" s="124"/>
    </row>
    <row r="885" spans="1:9" ht="38.25" x14ac:dyDescent="0.2">
      <c r="A885" s="161" t="s">
        <v>637</v>
      </c>
      <c r="B885" s="70" t="s">
        <v>214</v>
      </c>
      <c r="C885" s="115" t="s">
        <v>500</v>
      </c>
      <c r="D885" s="121">
        <v>630</v>
      </c>
      <c r="E885" s="121">
        <v>900100</v>
      </c>
      <c r="F885" s="116">
        <v>214.2</v>
      </c>
      <c r="G885" s="116">
        <v>0</v>
      </c>
      <c r="H885" s="119">
        <v>0</v>
      </c>
      <c r="I885" s="124"/>
    </row>
    <row r="886" spans="1:9" x14ac:dyDescent="0.2">
      <c r="A886" s="199" t="s">
        <v>72</v>
      </c>
      <c r="B886" s="70" t="s">
        <v>214</v>
      </c>
      <c r="C886" s="115" t="s">
        <v>500</v>
      </c>
      <c r="D886" s="121">
        <v>800</v>
      </c>
      <c r="E886" s="121"/>
      <c r="F886" s="116">
        <f>F887</f>
        <v>214.2</v>
      </c>
      <c r="G886" s="116">
        <f>G887</f>
        <v>0</v>
      </c>
      <c r="H886" s="119">
        <f>H887</f>
        <v>0</v>
      </c>
      <c r="I886" s="124"/>
    </row>
    <row r="887" spans="1:9" ht="38.25" x14ac:dyDescent="0.2">
      <c r="A887" s="161" t="s">
        <v>99</v>
      </c>
      <c r="B887" s="70" t="s">
        <v>214</v>
      </c>
      <c r="C887" s="115" t="s">
        <v>500</v>
      </c>
      <c r="D887" s="121">
        <v>810</v>
      </c>
      <c r="E887" s="121">
        <v>900100</v>
      </c>
      <c r="F887" s="116">
        <v>214.2</v>
      </c>
      <c r="G887" s="116">
        <v>0</v>
      </c>
      <c r="H887" s="119">
        <v>0</v>
      </c>
      <c r="I887" s="124"/>
    </row>
    <row r="888" spans="1:9" ht="21" customHeight="1" x14ac:dyDescent="0.2">
      <c r="A888" s="99" t="s">
        <v>422</v>
      </c>
      <c r="B888" s="73" t="s">
        <v>214</v>
      </c>
      <c r="C888" s="74" t="s">
        <v>154</v>
      </c>
      <c r="D888" s="121"/>
      <c r="E888" s="121"/>
      <c r="F888" s="114">
        <f>F889+F894</f>
        <v>73759.399999999994</v>
      </c>
      <c r="G888" s="114">
        <f>G889+G894</f>
        <v>70609</v>
      </c>
      <c r="H888" s="122">
        <f>H889+H894</f>
        <v>70609</v>
      </c>
      <c r="I888" s="124"/>
    </row>
    <row r="889" spans="1:9" ht="32.25" customHeight="1" x14ac:dyDescent="0.2">
      <c r="A889" s="154" t="s">
        <v>430</v>
      </c>
      <c r="B889" s="73" t="s">
        <v>214</v>
      </c>
      <c r="C889" s="112" t="s">
        <v>182</v>
      </c>
      <c r="D889" s="121"/>
      <c r="E889" s="121"/>
      <c r="F889" s="114">
        <f>F890</f>
        <v>200</v>
      </c>
      <c r="G889" s="114">
        <f t="shared" ref="G889:H891" si="163">G890</f>
        <v>200</v>
      </c>
      <c r="H889" s="122">
        <f t="shared" si="163"/>
        <v>200</v>
      </c>
      <c r="I889" s="124"/>
    </row>
    <row r="890" spans="1:9" ht="29.25" customHeight="1" x14ac:dyDescent="0.2">
      <c r="A890" s="120" t="s">
        <v>681</v>
      </c>
      <c r="B890" s="73" t="s">
        <v>214</v>
      </c>
      <c r="C890" s="112" t="s">
        <v>432</v>
      </c>
      <c r="D890" s="121"/>
      <c r="E890" s="121"/>
      <c r="F890" s="114">
        <f>F891</f>
        <v>200</v>
      </c>
      <c r="G890" s="114">
        <f t="shared" si="163"/>
        <v>200</v>
      </c>
      <c r="H890" s="122">
        <f t="shared" si="163"/>
        <v>200</v>
      </c>
      <c r="I890" s="124"/>
    </row>
    <row r="891" spans="1:9" ht="21" customHeight="1" x14ac:dyDescent="0.2">
      <c r="A891" s="117" t="s">
        <v>301</v>
      </c>
      <c r="B891" s="70" t="s">
        <v>214</v>
      </c>
      <c r="C891" s="115" t="s">
        <v>670</v>
      </c>
      <c r="D891" s="121"/>
      <c r="E891" s="121"/>
      <c r="F891" s="116">
        <f>F892</f>
        <v>200</v>
      </c>
      <c r="G891" s="116">
        <f t="shared" si="163"/>
        <v>200</v>
      </c>
      <c r="H891" s="119">
        <f t="shared" si="163"/>
        <v>200</v>
      </c>
      <c r="I891" s="124"/>
    </row>
    <row r="892" spans="1:9" ht="33" customHeight="1" x14ac:dyDescent="0.2">
      <c r="A892" s="117" t="s">
        <v>83</v>
      </c>
      <c r="B892" s="70" t="s">
        <v>214</v>
      </c>
      <c r="C892" s="115" t="s">
        <v>670</v>
      </c>
      <c r="D892" s="121" t="s">
        <v>84</v>
      </c>
      <c r="E892" s="121"/>
      <c r="F892" s="116">
        <f>F893</f>
        <v>200</v>
      </c>
      <c r="G892" s="116">
        <f>G893</f>
        <v>200</v>
      </c>
      <c r="H892" s="119">
        <f>H893</f>
        <v>200</v>
      </c>
      <c r="I892" s="124"/>
    </row>
    <row r="893" spans="1:9" ht="21" customHeight="1" x14ac:dyDescent="0.2">
      <c r="A893" s="117" t="s">
        <v>643</v>
      </c>
      <c r="B893" s="70" t="s">
        <v>214</v>
      </c>
      <c r="C893" s="115" t="s">
        <v>670</v>
      </c>
      <c r="D893" s="121" t="s">
        <v>97</v>
      </c>
      <c r="E893" s="121">
        <v>900100</v>
      </c>
      <c r="F893" s="116">
        <v>200</v>
      </c>
      <c r="G893" s="116">
        <v>200</v>
      </c>
      <c r="H893" s="119">
        <v>200</v>
      </c>
      <c r="I893" s="124"/>
    </row>
    <row r="894" spans="1:9" ht="18.75" customHeight="1" x14ac:dyDescent="0.2">
      <c r="A894" s="120" t="s">
        <v>438</v>
      </c>
      <c r="B894" s="73" t="s">
        <v>214</v>
      </c>
      <c r="C894" s="112" t="s">
        <v>382</v>
      </c>
      <c r="D894" s="121"/>
      <c r="E894" s="121"/>
      <c r="F894" s="114">
        <f>F895+F899</f>
        <v>73559.399999999994</v>
      </c>
      <c r="G894" s="114">
        <f>G895+G899</f>
        <v>70409</v>
      </c>
      <c r="H894" s="122">
        <f>H895+H899</f>
        <v>70409</v>
      </c>
      <c r="I894" s="124"/>
    </row>
    <row r="895" spans="1:9" ht="25.5" x14ac:dyDescent="0.2">
      <c r="A895" s="120" t="s">
        <v>439</v>
      </c>
      <c r="B895" s="73" t="s">
        <v>214</v>
      </c>
      <c r="C895" s="112" t="s">
        <v>383</v>
      </c>
      <c r="D895" s="121"/>
      <c r="E895" s="121"/>
      <c r="F895" s="114">
        <f t="shared" ref="F895:H897" si="164">F896</f>
        <v>70409</v>
      </c>
      <c r="G895" s="114">
        <f t="shared" si="164"/>
        <v>70409</v>
      </c>
      <c r="H895" s="122">
        <f t="shared" si="164"/>
        <v>70409</v>
      </c>
      <c r="I895" s="124"/>
    </row>
    <row r="896" spans="1:9" ht="25.5" x14ac:dyDescent="0.2">
      <c r="A896" s="117" t="s">
        <v>440</v>
      </c>
      <c r="B896" s="70" t="s">
        <v>214</v>
      </c>
      <c r="C896" s="115" t="s">
        <v>384</v>
      </c>
      <c r="D896" s="121"/>
      <c r="E896" s="121"/>
      <c r="F896" s="114">
        <f t="shared" si="164"/>
        <v>70409</v>
      </c>
      <c r="G896" s="114">
        <f t="shared" si="164"/>
        <v>70409</v>
      </c>
      <c r="H896" s="122">
        <f t="shared" si="164"/>
        <v>70409</v>
      </c>
      <c r="I896" s="124"/>
    </row>
    <row r="897" spans="1:9" ht="25.5" x14ac:dyDescent="0.2">
      <c r="A897" s="117" t="s">
        <v>83</v>
      </c>
      <c r="B897" s="70" t="s">
        <v>214</v>
      </c>
      <c r="C897" s="115" t="s">
        <v>384</v>
      </c>
      <c r="D897" s="121" t="s">
        <v>84</v>
      </c>
      <c r="E897" s="121"/>
      <c r="F897" s="116">
        <f t="shared" si="164"/>
        <v>70409</v>
      </c>
      <c r="G897" s="116">
        <f t="shared" si="164"/>
        <v>70409</v>
      </c>
      <c r="H897" s="119">
        <f t="shared" si="164"/>
        <v>70409</v>
      </c>
      <c r="I897" s="124"/>
    </row>
    <row r="898" spans="1:9" x14ac:dyDescent="0.2">
      <c r="A898" s="117" t="s">
        <v>455</v>
      </c>
      <c r="B898" s="70" t="s">
        <v>214</v>
      </c>
      <c r="C898" s="115" t="s">
        <v>384</v>
      </c>
      <c r="D898" s="121">
        <v>620</v>
      </c>
      <c r="E898" s="121">
        <v>900100</v>
      </c>
      <c r="F898" s="116">
        <v>70409</v>
      </c>
      <c r="G898" s="116">
        <v>70409</v>
      </c>
      <c r="H898" s="119">
        <v>70409</v>
      </c>
      <c r="I898" s="124"/>
    </row>
    <row r="899" spans="1:9" ht="25.5" x14ac:dyDescent="0.2">
      <c r="A899" s="120" t="s">
        <v>773</v>
      </c>
      <c r="B899" s="73" t="s">
        <v>214</v>
      </c>
      <c r="C899" s="112" t="s">
        <v>771</v>
      </c>
      <c r="D899" s="129"/>
      <c r="E899" s="129"/>
      <c r="F899" s="114">
        <f>F900+F903</f>
        <v>3150.4</v>
      </c>
      <c r="G899" s="114">
        <f t="shared" ref="G899:H899" si="165">G900+G903</f>
        <v>0</v>
      </c>
      <c r="H899" s="122">
        <f t="shared" si="165"/>
        <v>0</v>
      </c>
      <c r="I899" s="124"/>
    </row>
    <row r="900" spans="1:9" ht="63.75" x14ac:dyDescent="0.2">
      <c r="A900" s="117" t="s">
        <v>895</v>
      </c>
      <c r="B900" s="70" t="s">
        <v>214</v>
      </c>
      <c r="C900" s="115" t="s">
        <v>894</v>
      </c>
      <c r="D900" s="121"/>
      <c r="E900" s="121"/>
      <c r="F900" s="116">
        <f>F901</f>
        <v>25.6</v>
      </c>
      <c r="G900" s="116">
        <f t="shared" ref="G900:H901" si="166">G901</f>
        <v>0</v>
      </c>
      <c r="H900" s="119">
        <f t="shared" si="166"/>
        <v>0</v>
      </c>
      <c r="I900" s="124"/>
    </row>
    <row r="901" spans="1:9" ht="25.5" x14ac:dyDescent="0.2">
      <c r="A901" s="117" t="s">
        <v>83</v>
      </c>
      <c r="B901" s="70" t="s">
        <v>214</v>
      </c>
      <c r="C901" s="115" t="s">
        <v>894</v>
      </c>
      <c r="D901" s="121" t="s">
        <v>84</v>
      </c>
      <c r="E901" s="121"/>
      <c r="F901" s="116">
        <f>F902</f>
        <v>25.6</v>
      </c>
      <c r="G901" s="116">
        <f t="shared" si="166"/>
        <v>0</v>
      </c>
      <c r="H901" s="119">
        <f t="shared" si="166"/>
        <v>0</v>
      </c>
      <c r="I901" s="124"/>
    </row>
    <row r="902" spans="1:9" x14ac:dyDescent="0.2">
      <c r="A902" s="117" t="s">
        <v>643</v>
      </c>
      <c r="B902" s="70" t="s">
        <v>214</v>
      </c>
      <c r="C902" s="115" t="s">
        <v>894</v>
      </c>
      <c r="D902" s="121">
        <v>620</v>
      </c>
      <c r="E902" s="121">
        <v>900304</v>
      </c>
      <c r="F902" s="116">
        <v>25.6</v>
      </c>
      <c r="G902" s="116">
        <v>0</v>
      </c>
      <c r="H902" s="119">
        <v>0</v>
      </c>
      <c r="I902" s="124"/>
    </row>
    <row r="903" spans="1:9" ht="38.25" x14ac:dyDescent="0.2">
      <c r="A903" s="117" t="s">
        <v>774</v>
      </c>
      <c r="B903" s="70" t="s">
        <v>214</v>
      </c>
      <c r="C903" s="115" t="s">
        <v>772</v>
      </c>
      <c r="D903" s="121"/>
      <c r="E903" s="121"/>
      <c r="F903" s="116">
        <f>F904</f>
        <v>3124.8</v>
      </c>
      <c r="G903" s="116">
        <f t="shared" ref="G903:H904" si="167">G904</f>
        <v>0</v>
      </c>
      <c r="H903" s="119">
        <f t="shared" si="167"/>
        <v>0</v>
      </c>
      <c r="I903" s="124"/>
    </row>
    <row r="904" spans="1:9" ht="25.5" x14ac:dyDescent="0.2">
      <c r="A904" s="117" t="s">
        <v>83</v>
      </c>
      <c r="B904" s="70" t="s">
        <v>214</v>
      </c>
      <c r="C904" s="115" t="s">
        <v>772</v>
      </c>
      <c r="D904" s="121" t="s">
        <v>84</v>
      </c>
      <c r="E904" s="121"/>
      <c r="F904" s="116">
        <f>F905</f>
        <v>3124.8</v>
      </c>
      <c r="G904" s="116">
        <f t="shared" si="167"/>
        <v>0</v>
      </c>
      <c r="H904" s="119">
        <f t="shared" si="167"/>
        <v>0</v>
      </c>
      <c r="I904" s="124"/>
    </row>
    <row r="905" spans="1:9" x14ac:dyDescent="0.2">
      <c r="A905" s="117" t="s">
        <v>643</v>
      </c>
      <c r="B905" s="70" t="s">
        <v>214</v>
      </c>
      <c r="C905" s="115" t="s">
        <v>772</v>
      </c>
      <c r="D905" s="121">
        <v>620</v>
      </c>
      <c r="E905" s="121">
        <v>900304</v>
      </c>
      <c r="F905" s="116">
        <v>3124.8</v>
      </c>
      <c r="G905" s="116">
        <v>0</v>
      </c>
      <c r="H905" s="119">
        <v>0</v>
      </c>
      <c r="I905" s="124"/>
    </row>
    <row r="906" spans="1:9" ht="25.5" x14ac:dyDescent="0.2">
      <c r="A906" s="145" t="s">
        <v>471</v>
      </c>
      <c r="B906" s="73" t="s">
        <v>214</v>
      </c>
      <c r="C906" s="112" t="s">
        <v>166</v>
      </c>
      <c r="D906" s="79"/>
      <c r="E906" s="129"/>
      <c r="F906" s="114">
        <f t="shared" ref="F906:H907" si="168">F907</f>
        <v>414.8</v>
      </c>
      <c r="G906" s="114">
        <f t="shared" si="168"/>
        <v>192</v>
      </c>
      <c r="H906" s="122">
        <f t="shared" si="168"/>
        <v>192</v>
      </c>
      <c r="I906" s="124"/>
    </row>
    <row r="907" spans="1:9" x14ac:dyDescent="0.2">
      <c r="A907" s="145" t="s">
        <v>472</v>
      </c>
      <c r="B907" s="73" t="s">
        <v>214</v>
      </c>
      <c r="C907" s="112" t="s">
        <v>167</v>
      </c>
      <c r="D907" s="79"/>
      <c r="E907" s="129"/>
      <c r="F907" s="114">
        <f t="shared" si="168"/>
        <v>414.8</v>
      </c>
      <c r="G907" s="114">
        <f t="shared" si="168"/>
        <v>192</v>
      </c>
      <c r="H907" s="122">
        <f t="shared" si="168"/>
        <v>192</v>
      </c>
      <c r="I907" s="124"/>
    </row>
    <row r="908" spans="1:9" ht="38.25" x14ac:dyDescent="0.2">
      <c r="A908" s="172" t="s">
        <v>473</v>
      </c>
      <c r="B908" s="73" t="s">
        <v>214</v>
      </c>
      <c r="C908" s="112" t="s">
        <v>176</v>
      </c>
      <c r="D908" s="79"/>
      <c r="E908" s="129"/>
      <c r="F908" s="114">
        <f>F909</f>
        <v>414.8</v>
      </c>
      <c r="G908" s="114">
        <f t="shared" ref="G908:H910" si="169">G909</f>
        <v>192</v>
      </c>
      <c r="H908" s="122">
        <f>H909</f>
        <v>192</v>
      </c>
      <c r="I908" s="124"/>
    </row>
    <row r="909" spans="1:9" x14ac:dyDescent="0.2">
      <c r="A909" s="174" t="s">
        <v>243</v>
      </c>
      <c r="B909" s="70" t="s">
        <v>214</v>
      </c>
      <c r="C909" s="115" t="s">
        <v>244</v>
      </c>
      <c r="D909" s="121"/>
      <c r="E909" s="121"/>
      <c r="F909" s="116">
        <f>F910</f>
        <v>414.8</v>
      </c>
      <c r="G909" s="116">
        <f t="shared" si="169"/>
        <v>192</v>
      </c>
      <c r="H909" s="119">
        <f t="shared" si="169"/>
        <v>192</v>
      </c>
      <c r="I909" s="124"/>
    </row>
    <row r="910" spans="1:9" ht="25.5" x14ac:dyDescent="0.2">
      <c r="A910" s="117" t="s">
        <v>83</v>
      </c>
      <c r="B910" s="70" t="s">
        <v>214</v>
      </c>
      <c r="C910" s="115" t="s">
        <v>244</v>
      </c>
      <c r="D910" s="121">
        <v>600</v>
      </c>
      <c r="E910" s="121"/>
      <c r="F910" s="116">
        <f>F911</f>
        <v>414.8</v>
      </c>
      <c r="G910" s="116">
        <f t="shared" si="169"/>
        <v>192</v>
      </c>
      <c r="H910" s="119">
        <f t="shared" si="169"/>
        <v>192</v>
      </c>
      <c r="I910" s="124"/>
    </row>
    <row r="911" spans="1:9" x14ac:dyDescent="0.2">
      <c r="A911" s="117" t="s">
        <v>643</v>
      </c>
      <c r="B911" s="70" t="s">
        <v>214</v>
      </c>
      <c r="C911" s="115" t="s">
        <v>244</v>
      </c>
      <c r="D911" s="121">
        <v>620</v>
      </c>
      <c r="E911" s="121">
        <v>900100</v>
      </c>
      <c r="F911" s="116">
        <v>414.8</v>
      </c>
      <c r="G911" s="116">
        <v>192</v>
      </c>
      <c r="H911" s="119">
        <v>192</v>
      </c>
      <c r="I911" s="124"/>
    </row>
    <row r="912" spans="1:9" ht="25.5" x14ac:dyDescent="0.2">
      <c r="A912" s="133" t="s">
        <v>479</v>
      </c>
      <c r="B912" s="73" t="s">
        <v>214</v>
      </c>
      <c r="C912" s="112" t="s">
        <v>143</v>
      </c>
      <c r="D912" s="121"/>
      <c r="E912" s="121"/>
      <c r="F912" s="114">
        <f>F913</f>
        <v>103.5</v>
      </c>
      <c r="G912" s="114">
        <f>G913</f>
        <v>103.5</v>
      </c>
      <c r="H912" s="122">
        <f>H913</f>
        <v>103.5</v>
      </c>
      <c r="I912" s="124"/>
    </row>
    <row r="913" spans="1:9" ht="25.5" x14ac:dyDescent="0.2">
      <c r="A913" s="133" t="s">
        <v>474</v>
      </c>
      <c r="B913" s="73" t="s">
        <v>214</v>
      </c>
      <c r="C913" s="112" t="s">
        <v>476</v>
      </c>
      <c r="D913" s="81"/>
      <c r="E913" s="81"/>
      <c r="F913" s="114">
        <f t="shared" ref="F913:H915" si="170">F914</f>
        <v>103.5</v>
      </c>
      <c r="G913" s="114">
        <f>G914</f>
        <v>103.5</v>
      </c>
      <c r="H913" s="122">
        <f>H914</f>
        <v>103.5</v>
      </c>
      <c r="I913" s="124"/>
    </row>
    <row r="914" spans="1:9" ht="25.5" x14ac:dyDescent="0.2">
      <c r="A914" s="169" t="s">
        <v>475</v>
      </c>
      <c r="B914" s="73" t="s">
        <v>214</v>
      </c>
      <c r="C914" s="112" t="s">
        <v>477</v>
      </c>
      <c r="D914" s="129"/>
      <c r="E914" s="129"/>
      <c r="F914" s="114">
        <f t="shared" si="170"/>
        <v>103.5</v>
      </c>
      <c r="G914" s="114">
        <f t="shared" si="170"/>
        <v>103.5</v>
      </c>
      <c r="H914" s="122">
        <f t="shared" si="170"/>
        <v>103.5</v>
      </c>
      <c r="I914" s="124"/>
    </row>
    <row r="915" spans="1:9" ht="25.5" x14ac:dyDescent="0.2">
      <c r="A915" s="130" t="s">
        <v>795</v>
      </c>
      <c r="B915" s="70" t="s">
        <v>214</v>
      </c>
      <c r="C915" s="131" t="s">
        <v>478</v>
      </c>
      <c r="D915" s="121"/>
      <c r="E915" s="121"/>
      <c r="F915" s="116">
        <f>F916</f>
        <v>103.5</v>
      </c>
      <c r="G915" s="116">
        <f t="shared" si="170"/>
        <v>103.5</v>
      </c>
      <c r="H915" s="119">
        <f t="shared" si="170"/>
        <v>103.5</v>
      </c>
      <c r="I915" s="124"/>
    </row>
    <row r="916" spans="1:9" ht="25.5" x14ac:dyDescent="0.2">
      <c r="A916" s="117" t="s">
        <v>83</v>
      </c>
      <c r="B916" s="70" t="s">
        <v>214</v>
      </c>
      <c r="C916" s="131" t="s">
        <v>478</v>
      </c>
      <c r="D916" s="121" t="s">
        <v>84</v>
      </c>
      <c r="E916" s="121"/>
      <c r="F916" s="116">
        <f>F917</f>
        <v>103.5</v>
      </c>
      <c r="G916" s="116">
        <f>G917</f>
        <v>103.5</v>
      </c>
      <c r="H916" s="119">
        <f>H917</f>
        <v>103.5</v>
      </c>
      <c r="I916" s="124"/>
    </row>
    <row r="917" spans="1:9" x14ac:dyDescent="0.2">
      <c r="A917" s="117" t="s">
        <v>455</v>
      </c>
      <c r="B917" s="70" t="s">
        <v>214</v>
      </c>
      <c r="C917" s="131" t="s">
        <v>478</v>
      </c>
      <c r="D917" s="121">
        <v>620</v>
      </c>
      <c r="E917" s="121">
        <v>900100</v>
      </c>
      <c r="F917" s="116">
        <v>103.5</v>
      </c>
      <c r="G917" s="116">
        <v>103.5</v>
      </c>
      <c r="H917" s="119">
        <v>103.5</v>
      </c>
      <c r="I917" s="124"/>
    </row>
    <row r="918" spans="1:9" ht="38.25" x14ac:dyDescent="0.2">
      <c r="A918" s="154" t="s">
        <v>462</v>
      </c>
      <c r="B918" s="73" t="s">
        <v>214</v>
      </c>
      <c r="C918" s="210" t="s">
        <v>156</v>
      </c>
      <c r="D918" s="121"/>
      <c r="E918" s="121"/>
      <c r="F918" s="114">
        <f>F919</f>
        <v>320.10000000000002</v>
      </c>
      <c r="G918" s="116">
        <f t="shared" ref="G918:G921" si="171">G919</f>
        <v>0</v>
      </c>
      <c r="H918" s="119">
        <f t="shared" ref="H918:H921" si="172">H919</f>
        <v>0</v>
      </c>
      <c r="I918" s="124"/>
    </row>
    <row r="919" spans="1:9" x14ac:dyDescent="0.2">
      <c r="A919" s="218" t="s">
        <v>891</v>
      </c>
      <c r="B919" s="73" t="s">
        <v>214</v>
      </c>
      <c r="C919" s="210" t="s">
        <v>888</v>
      </c>
      <c r="D919" s="211"/>
      <c r="E919" s="211"/>
      <c r="F919" s="212">
        <f>F920</f>
        <v>320.10000000000002</v>
      </c>
      <c r="G919" s="212">
        <f t="shared" si="171"/>
        <v>0</v>
      </c>
      <c r="H919" s="213">
        <f t="shared" si="172"/>
        <v>0</v>
      </c>
      <c r="I919" s="124"/>
    </row>
    <row r="920" spans="1:9" x14ac:dyDescent="0.2">
      <c r="A920" s="218" t="s">
        <v>892</v>
      </c>
      <c r="B920" s="73" t="s">
        <v>214</v>
      </c>
      <c r="C920" s="210" t="s">
        <v>889</v>
      </c>
      <c r="D920" s="211"/>
      <c r="E920" s="211"/>
      <c r="F920" s="212">
        <f>F921</f>
        <v>320.10000000000002</v>
      </c>
      <c r="G920" s="212">
        <f t="shared" si="171"/>
        <v>0</v>
      </c>
      <c r="H920" s="213">
        <f t="shared" si="172"/>
        <v>0</v>
      </c>
      <c r="I920" s="124"/>
    </row>
    <row r="921" spans="1:9" ht="25.5" x14ac:dyDescent="0.2">
      <c r="A921" s="219" t="s">
        <v>893</v>
      </c>
      <c r="B921" s="70" t="s">
        <v>214</v>
      </c>
      <c r="C921" s="214" t="s">
        <v>890</v>
      </c>
      <c r="D921" s="215"/>
      <c r="E921" s="215"/>
      <c r="F921" s="216">
        <f>F922</f>
        <v>320.10000000000002</v>
      </c>
      <c r="G921" s="216">
        <f t="shared" si="171"/>
        <v>0</v>
      </c>
      <c r="H921" s="217">
        <f t="shared" si="172"/>
        <v>0</v>
      </c>
      <c r="I921" s="124"/>
    </row>
    <row r="922" spans="1:9" ht="25.5" x14ac:dyDescent="0.2">
      <c r="A922" s="219" t="s">
        <v>83</v>
      </c>
      <c r="B922" s="70" t="s">
        <v>214</v>
      </c>
      <c r="C922" s="214" t="s">
        <v>890</v>
      </c>
      <c r="D922" s="215">
        <v>600</v>
      </c>
      <c r="E922" s="215"/>
      <c r="F922" s="216">
        <f>F923+F924+F925</f>
        <v>320.10000000000002</v>
      </c>
      <c r="G922" s="216">
        <f t="shared" ref="G922" si="173">G923+G924+G925</f>
        <v>0</v>
      </c>
      <c r="H922" s="217">
        <f t="shared" ref="H922" si="174">H923+H924+H925</f>
        <v>0</v>
      </c>
      <c r="I922" s="124"/>
    </row>
    <row r="923" spans="1:9" x14ac:dyDescent="0.2">
      <c r="A923" s="117" t="s">
        <v>455</v>
      </c>
      <c r="B923" s="70" t="s">
        <v>214</v>
      </c>
      <c r="C923" s="214" t="s">
        <v>890</v>
      </c>
      <c r="D923" s="121">
        <v>620</v>
      </c>
      <c r="E923" s="215">
        <v>900302</v>
      </c>
      <c r="F923" s="216">
        <v>250</v>
      </c>
      <c r="G923" s="216">
        <v>0</v>
      </c>
      <c r="H923" s="217">
        <v>0</v>
      </c>
      <c r="I923" s="124"/>
    </row>
    <row r="924" spans="1:9" x14ac:dyDescent="0.2">
      <c r="A924" s="117" t="s">
        <v>455</v>
      </c>
      <c r="B924" s="70" t="s">
        <v>214</v>
      </c>
      <c r="C924" s="214" t="s">
        <v>890</v>
      </c>
      <c r="D924" s="121">
        <v>620</v>
      </c>
      <c r="E924" s="215">
        <v>900900</v>
      </c>
      <c r="F924" s="216">
        <v>3.2</v>
      </c>
      <c r="G924" s="216">
        <v>0</v>
      </c>
      <c r="H924" s="217">
        <v>0</v>
      </c>
      <c r="I924" s="124"/>
    </row>
    <row r="925" spans="1:9" x14ac:dyDescent="0.2">
      <c r="A925" s="117" t="s">
        <v>455</v>
      </c>
      <c r="B925" s="70" t="s">
        <v>214</v>
      </c>
      <c r="C925" s="214" t="s">
        <v>890</v>
      </c>
      <c r="D925" s="121">
        <v>620</v>
      </c>
      <c r="E925" s="215">
        <v>900100</v>
      </c>
      <c r="F925" s="216">
        <v>66.900000000000006</v>
      </c>
      <c r="G925" s="216">
        <v>0</v>
      </c>
      <c r="H925" s="217">
        <v>0</v>
      </c>
      <c r="I925" s="124"/>
    </row>
    <row r="926" spans="1:9" s="178" customFormat="1" x14ac:dyDescent="0.2">
      <c r="A926" s="86" t="s">
        <v>118</v>
      </c>
      <c r="B926" s="73" t="s">
        <v>215</v>
      </c>
      <c r="C926" s="87"/>
      <c r="D926" s="87"/>
      <c r="E926" s="87"/>
      <c r="F926" s="114">
        <f>F927</f>
        <v>19866.7</v>
      </c>
      <c r="G926" s="114">
        <f>G927</f>
        <v>15638.9</v>
      </c>
      <c r="H926" s="122">
        <f>H927</f>
        <v>15638.9</v>
      </c>
      <c r="I926" s="149" t="e">
        <f>#REF!+I927</f>
        <v>#REF!</v>
      </c>
    </row>
    <row r="927" spans="1:9" ht="38.25" x14ac:dyDescent="0.2">
      <c r="A927" s="154" t="s">
        <v>462</v>
      </c>
      <c r="B927" s="73" t="s">
        <v>215</v>
      </c>
      <c r="C927" s="89" t="s">
        <v>156</v>
      </c>
      <c r="D927" s="89"/>
      <c r="E927" s="89"/>
      <c r="F927" s="114">
        <f>F928+F935</f>
        <v>19866.7</v>
      </c>
      <c r="G927" s="114">
        <f>G928+G935</f>
        <v>15638.9</v>
      </c>
      <c r="H927" s="122">
        <f>H928+H935</f>
        <v>15638.9</v>
      </c>
      <c r="I927" s="124"/>
    </row>
    <row r="928" spans="1:9" x14ac:dyDescent="0.2">
      <c r="A928" s="154" t="s">
        <v>460</v>
      </c>
      <c r="B928" s="73" t="s">
        <v>215</v>
      </c>
      <c r="C928" s="112" t="s">
        <v>316</v>
      </c>
      <c r="D928" s="129"/>
      <c r="E928" s="129"/>
      <c r="F928" s="114">
        <f t="shared" ref="F928:H929" si="175">F929</f>
        <v>550</v>
      </c>
      <c r="G928" s="114">
        <f t="shared" si="175"/>
        <v>200</v>
      </c>
      <c r="H928" s="122">
        <f t="shared" si="175"/>
        <v>200</v>
      </c>
      <c r="I928" s="124"/>
    </row>
    <row r="929" spans="1:9" x14ac:dyDescent="0.2">
      <c r="A929" s="169" t="s">
        <v>461</v>
      </c>
      <c r="B929" s="73" t="s">
        <v>215</v>
      </c>
      <c r="C929" s="112" t="s">
        <v>317</v>
      </c>
      <c r="D929" s="200"/>
      <c r="E929" s="200"/>
      <c r="F929" s="114">
        <f t="shared" si="175"/>
        <v>550</v>
      </c>
      <c r="G929" s="114">
        <f t="shared" si="175"/>
        <v>200</v>
      </c>
      <c r="H929" s="122">
        <f t="shared" si="175"/>
        <v>200</v>
      </c>
      <c r="I929" s="124"/>
    </row>
    <row r="930" spans="1:9" ht="33.75" customHeight="1" x14ac:dyDescent="0.2">
      <c r="A930" s="166" t="s">
        <v>797</v>
      </c>
      <c r="B930" s="70" t="s">
        <v>215</v>
      </c>
      <c r="C930" s="115" t="s">
        <v>456</v>
      </c>
      <c r="D930" s="201"/>
      <c r="E930" s="201"/>
      <c r="F930" s="116">
        <f>F931+F933</f>
        <v>550</v>
      </c>
      <c r="G930" s="116">
        <f>G931+G933</f>
        <v>200</v>
      </c>
      <c r="H930" s="119">
        <f>H931+H933</f>
        <v>200</v>
      </c>
      <c r="I930" s="124"/>
    </row>
    <row r="931" spans="1:9" ht="25.5" x14ac:dyDescent="0.2">
      <c r="A931" s="117" t="s">
        <v>67</v>
      </c>
      <c r="B931" s="70" t="s">
        <v>215</v>
      </c>
      <c r="C931" s="115" t="s">
        <v>456</v>
      </c>
      <c r="D931" s="113">
        <v>200</v>
      </c>
      <c r="E931" s="113"/>
      <c r="F931" s="116">
        <f>F932</f>
        <v>200</v>
      </c>
      <c r="G931" s="116">
        <f>G932</f>
        <v>200</v>
      </c>
      <c r="H931" s="119">
        <f>H932</f>
        <v>200</v>
      </c>
      <c r="I931" s="124"/>
    </row>
    <row r="932" spans="1:9" ht="25.5" x14ac:dyDescent="0.2">
      <c r="A932" s="117" t="s">
        <v>69</v>
      </c>
      <c r="B932" s="70" t="s">
        <v>215</v>
      </c>
      <c r="C932" s="115" t="s">
        <v>456</v>
      </c>
      <c r="D932" s="113">
        <v>240</v>
      </c>
      <c r="E932" s="121">
        <v>900100</v>
      </c>
      <c r="F932" s="116">
        <v>200</v>
      </c>
      <c r="G932" s="116">
        <v>200</v>
      </c>
      <c r="H932" s="119">
        <v>200</v>
      </c>
      <c r="I932" s="124"/>
    </row>
    <row r="933" spans="1:9" ht="25.5" x14ac:dyDescent="0.2">
      <c r="A933" s="117" t="s">
        <v>83</v>
      </c>
      <c r="B933" s="70" t="s">
        <v>215</v>
      </c>
      <c r="C933" s="115" t="s">
        <v>456</v>
      </c>
      <c r="D933" s="113">
        <v>600</v>
      </c>
      <c r="E933" s="113"/>
      <c r="F933" s="116">
        <f>F934</f>
        <v>350</v>
      </c>
      <c r="G933" s="116">
        <f>G934</f>
        <v>0</v>
      </c>
      <c r="H933" s="119">
        <f>H934</f>
        <v>0</v>
      </c>
      <c r="I933" s="124"/>
    </row>
    <row r="934" spans="1:9" x14ac:dyDescent="0.2">
      <c r="A934" s="117" t="s">
        <v>85</v>
      </c>
      <c r="B934" s="70" t="s">
        <v>215</v>
      </c>
      <c r="C934" s="115" t="s">
        <v>456</v>
      </c>
      <c r="D934" s="113">
        <v>610</v>
      </c>
      <c r="E934" s="121">
        <v>900100</v>
      </c>
      <c r="F934" s="116">
        <v>350</v>
      </c>
      <c r="G934" s="116">
        <v>0</v>
      </c>
      <c r="H934" s="119">
        <v>0</v>
      </c>
      <c r="I934" s="124"/>
    </row>
    <row r="935" spans="1:9" x14ac:dyDescent="0.2">
      <c r="A935" s="154" t="s">
        <v>120</v>
      </c>
      <c r="B935" s="73" t="s">
        <v>215</v>
      </c>
      <c r="C935" s="112" t="s">
        <v>457</v>
      </c>
      <c r="D935" s="81"/>
      <c r="E935" s="81"/>
      <c r="F935" s="114">
        <f t="shared" ref="F935:H936" si="176">F936</f>
        <v>19316.7</v>
      </c>
      <c r="G935" s="114">
        <f t="shared" si="176"/>
        <v>15438.9</v>
      </c>
      <c r="H935" s="122">
        <f t="shared" si="176"/>
        <v>15438.9</v>
      </c>
      <c r="I935" s="124"/>
    </row>
    <row r="936" spans="1:9" ht="25.5" x14ac:dyDescent="0.2">
      <c r="A936" s="154" t="s">
        <v>325</v>
      </c>
      <c r="B936" s="73" t="s">
        <v>215</v>
      </c>
      <c r="C936" s="112" t="s">
        <v>458</v>
      </c>
      <c r="D936" s="81"/>
      <c r="E936" s="81"/>
      <c r="F936" s="114">
        <f t="shared" si="176"/>
        <v>19316.7</v>
      </c>
      <c r="G936" s="114">
        <f t="shared" si="176"/>
        <v>15438.9</v>
      </c>
      <c r="H936" s="122">
        <f t="shared" si="176"/>
        <v>15438.9</v>
      </c>
      <c r="I936" s="124"/>
    </row>
    <row r="937" spans="1:9" ht="25.5" x14ac:dyDescent="0.2">
      <c r="A937" s="166" t="s">
        <v>315</v>
      </c>
      <c r="B937" s="70" t="s">
        <v>215</v>
      </c>
      <c r="C937" s="115" t="s">
        <v>459</v>
      </c>
      <c r="D937" s="121"/>
      <c r="E937" s="121"/>
      <c r="F937" s="116">
        <f t="shared" ref="F937:H938" si="177">F938</f>
        <v>19316.7</v>
      </c>
      <c r="G937" s="116">
        <f t="shared" si="177"/>
        <v>15438.9</v>
      </c>
      <c r="H937" s="119">
        <f t="shared" si="177"/>
        <v>15438.9</v>
      </c>
      <c r="I937" s="124"/>
    </row>
    <row r="938" spans="1:9" ht="25.5" x14ac:dyDescent="0.2">
      <c r="A938" s="117" t="s">
        <v>83</v>
      </c>
      <c r="B938" s="70" t="s">
        <v>215</v>
      </c>
      <c r="C938" s="115" t="s">
        <v>459</v>
      </c>
      <c r="D938" s="113">
        <v>600</v>
      </c>
      <c r="E938" s="113"/>
      <c r="F938" s="116">
        <f t="shared" si="177"/>
        <v>19316.7</v>
      </c>
      <c r="G938" s="116">
        <f t="shared" si="177"/>
        <v>15438.9</v>
      </c>
      <c r="H938" s="119">
        <f t="shared" si="177"/>
        <v>15438.9</v>
      </c>
      <c r="I938" s="124"/>
    </row>
    <row r="939" spans="1:9" x14ac:dyDescent="0.2">
      <c r="A939" s="117" t="s">
        <v>85</v>
      </c>
      <c r="B939" s="70" t="s">
        <v>215</v>
      </c>
      <c r="C939" s="115" t="s">
        <v>459</v>
      </c>
      <c r="D939" s="113">
        <v>610</v>
      </c>
      <c r="E939" s="121">
        <v>900100</v>
      </c>
      <c r="F939" s="116">
        <v>19316.7</v>
      </c>
      <c r="G939" s="116">
        <v>15438.9</v>
      </c>
      <c r="H939" s="119">
        <v>15438.9</v>
      </c>
      <c r="I939" s="124"/>
    </row>
    <row r="940" spans="1:9" x14ac:dyDescent="0.2">
      <c r="A940" s="86" t="s">
        <v>119</v>
      </c>
      <c r="B940" s="73" t="s">
        <v>216</v>
      </c>
      <c r="C940" s="87"/>
      <c r="D940" s="87"/>
      <c r="E940" s="87"/>
      <c r="F940" s="114">
        <f>F941+F961+F978</f>
        <v>44510.2</v>
      </c>
      <c r="G940" s="114">
        <f t="shared" ref="G940:H940" si="178">G941+G961+G978</f>
        <v>38046.199999999997</v>
      </c>
      <c r="H940" s="122">
        <f t="shared" si="178"/>
        <v>38174.199999999997</v>
      </c>
      <c r="I940" s="124"/>
    </row>
    <row r="941" spans="1:9" x14ac:dyDescent="0.2">
      <c r="A941" s="88" t="s">
        <v>319</v>
      </c>
      <c r="B941" s="73" t="s">
        <v>216</v>
      </c>
      <c r="C941" s="112" t="s">
        <v>183</v>
      </c>
      <c r="D941" s="87"/>
      <c r="E941" s="87"/>
      <c r="F941" s="114">
        <f>F942+F951</f>
        <v>32672.399999999998</v>
      </c>
      <c r="G941" s="114">
        <f>G942+G951</f>
        <v>32350.2</v>
      </c>
      <c r="H941" s="122">
        <f>H942+H951</f>
        <v>32434.2</v>
      </c>
      <c r="I941" s="124"/>
    </row>
    <row r="942" spans="1:9" x14ac:dyDescent="0.2">
      <c r="A942" s="99" t="s">
        <v>112</v>
      </c>
      <c r="B942" s="73" t="s">
        <v>216</v>
      </c>
      <c r="C942" s="112" t="s">
        <v>184</v>
      </c>
      <c r="D942" s="87"/>
      <c r="E942" s="87"/>
      <c r="F942" s="114">
        <f>F943</f>
        <v>5480.8</v>
      </c>
      <c r="G942" s="114">
        <f>G943</f>
        <v>5551.3</v>
      </c>
      <c r="H942" s="122">
        <f>H943</f>
        <v>5635.3</v>
      </c>
      <c r="I942" s="124"/>
    </row>
    <row r="943" spans="1:9" x14ac:dyDescent="0.2">
      <c r="A943" s="120" t="s">
        <v>703</v>
      </c>
      <c r="B943" s="73" t="s">
        <v>216</v>
      </c>
      <c r="C943" s="112" t="s">
        <v>704</v>
      </c>
      <c r="D943" s="75"/>
      <c r="E943" s="121"/>
      <c r="F943" s="114">
        <f>F947+F944</f>
        <v>5480.8</v>
      </c>
      <c r="G943" s="114">
        <f>G947+G944</f>
        <v>5551.3</v>
      </c>
      <c r="H943" s="122">
        <f>H947+H944</f>
        <v>5635.3</v>
      </c>
      <c r="I943" s="124"/>
    </row>
    <row r="944" spans="1:9" ht="89.25" x14ac:dyDescent="0.2">
      <c r="A944" s="117" t="s">
        <v>769</v>
      </c>
      <c r="B944" s="70" t="s">
        <v>216</v>
      </c>
      <c r="C944" s="115" t="s">
        <v>770</v>
      </c>
      <c r="D944" s="75"/>
      <c r="E944" s="121"/>
      <c r="F944" s="116">
        <f t="shared" ref="F944:H945" si="179">F945</f>
        <v>859.3</v>
      </c>
      <c r="G944" s="116">
        <f t="shared" si="179"/>
        <v>859.3</v>
      </c>
      <c r="H944" s="119">
        <f t="shared" si="179"/>
        <v>859.3</v>
      </c>
      <c r="I944" s="124"/>
    </row>
    <row r="945" spans="1:9" ht="25.5" x14ac:dyDescent="0.2">
      <c r="A945" s="117" t="s">
        <v>83</v>
      </c>
      <c r="B945" s="70" t="s">
        <v>216</v>
      </c>
      <c r="C945" s="115" t="s">
        <v>770</v>
      </c>
      <c r="D945" s="121" t="s">
        <v>84</v>
      </c>
      <c r="E945" s="121"/>
      <c r="F945" s="116">
        <f t="shared" si="179"/>
        <v>859.3</v>
      </c>
      <c r="G945" s="116">
        <f t="shared" si="179"/>
        <v>859.3</v>
      </c>
      <c r="H945" s="119">
        <f t="shared" si="179"/>
        <v>859.3</v>
      </c>
      <c r="I945" s="124"/>
    </row>
    <row r="946" spans="1:9" x14ac:dyDescent="0.2">
      <c r="A946" s="117" t="s">
        <v>85</v>
      </c>
      <c r="B946" s="70" t="s">
        <v>216</v>
      </c>
      <c r="C946" s="115" t="s">
        <v>770</v>
      </c>
      <c r="D946" s="121" t="s">
        <v>86</v>
      </c>
      <c r="E946" s="121">
        <v>900204</v>
      </c>
      <c r="F946" s="116">
        <v>859.3</v>
      </c>
      <c r="G946" s="116">
        <v>859.3</v>
      </c>
      <c r="H946" s="119">
        <v>859.3</v>
      </c>
      <c r="I946" s="124"/>
    </row>
    <row r="947" spans="1:9" ht="38.25" x14ac:dyDescent="0.2">
      <c r="A947" s="117" t="s">
        <v>707</v>
      </c>
      <c r="B947" s="70" t="s">
        <v>216</v>
      </c>
      <c r="C947" s="115" t="s">
        <v>705</v>
      </c>
      <c r="D947" s="75"/>
      <c r="E947" s="121"/>
      <c r="F947" s="116">
        <f>F948</f>
        <v>4621.5</v>
      </c>
      <c r="G947" s="116">
        <f>G948</f>
        <v>4692</v>
      </c>
      <c r="H947" s="119">
        <f>H948</f>
        <v>4776</v>
      </c>
      <c r="I947" s="124"/>
    </row>
    <row r="948" spans="1:9" ht="25.5" x14ac:dyDescent="0.2">
      <c r="A948" s="117" t="s">
        <v>83</v>
      </c>
      <c r="B948" s="70" t="s">
        <v>216</v>
      </c>
      <c r="C948" s="115" t="s">
        <v>705</v>
      </c>
      <c r="D948" s="121" t="s">
        <v>84</v>
      </c>
      <c r="E948" s="121"/>
      <c r="F948" s="116">
        <f>F950+F949</f>
        <v>4621.5</v>
      </c>
      <c r="G948" s="116">
        <f>G950+G949</f>
        <v>4692</v>
      </c>
      <c r="H948" s="119">
        <f>H950+H949</f>
        <v>4776</v>
      </c>
      <c r="I948" s="124"/>
    </row>
    <row r="949" spans="1:9" x14ac:dyDescent="0.2">
      <c r="A949" s="117" t="s">
        <v>85</v>
      </c>
      <c r="B949" s="70" t="s">
        <v>216</v>
      </c>
      <c r="C949" s="115" t="s">
        <v>705</v>
      </c>
      <c r="D949" s="121">
        <v>610</v>
      </c>
      <c r="E949" s="121">
        <v>900204</v>
      </c>
      <c r="F949" s="116">
        <v>3419.9</v>
      </c>
      <c r="G949" s="116">
        <v>3284.2</v>
      </c>
      <c r="H949" s="119">
        <v>3152.2</v>
      </c>
      <c r="I949" s="124"/>
    </row>
    <row r="950" spans="1:9" x14ac:dyDescent="0.2">
      <c r="A950" s="117" t="s">
        <v>85</v>
      </c>
      <c r="B950" s="70" t="s">
        <v>216</v>
      </c>
      <c r="C950" s="115" t="s">
        <v>705</v>
      </c>
      <c r="D950" s="121" t="s">
        <v>86</v>
      </c>
      <c r="E950" s="121">
        <v>900304</v>
      </c>
      <c r="F950" s="116">
        <v>1201.5999999999999</v>
      </c>
      <c r="G950" s="116">
        <v>1407.8</v>
      </c>
      <c r="H950" s="119">
        <v>1623.8</v>
      </c>
      <c r="I950" s="124"/>
    </row>
    <row r="951" spans="1:9" x14ac:dyDescent="0.2">
      <c r="A951" s="154" t="s">
        <v>363</v>
      </c>
      <c r="B951" s="93" t="s">
        <v>216</v>
      </c>
      <c r="C951" s="112" t="s">
        <v>502</v>
      </c>
      <c r="D951" s="129"/>
      <c r="E951" s="129"/>
      <c r="F951" s="114">
        <f>F952</f>
        <v>27191.599999999999</v>
      </c>
      <c r="G951" s="114">
        <f>G952</f>
        <v>26798.9</v>
      </c>
      <c r="H951" s="122">
        <f>H952</f>
        <v>26798.9</v>
      </c>
      <c r="I951" s="124"/>
    </row>
    <row r="952" spans="1:9" ht="25.5" x14ac:dyDescent="0.2">
      <c r="A952" s="154" t="s">
        <v>325</v>
      </c>
      <c r="B952" s="73" t="s">
        <v>216</v>
      </c>
      <c r="C952" s="112" t="s">
        <v>503</v>
      </c>
      <c r="D952" s="79"/>
      <c r="E952" s="79"/>
      <c r="F952" s="114">
        <f>F953+F958</f>
        <v>27191.599999999999</v>
      </c>
      <c r="G952" s="114">
        <f>G953+G958</f>
        <v>26798.9</v>
      </c>
      <c r="H952" s="122">
        <f>H953+H958</f>
        <v>26798.9</v>
      </c>
      <c r="I952" s="124"/>
    </row>
    <row r="953" spans="1:9" x14ac:dyDescent="0.2">
      <c r="A953" s="166" t="s">
        <v>61</v>
      </c>
      <c r="B953" s="70" t="s">
        <v>216</v>
      </c>
      <c r="C953" s="115" t="s">
        <v>504</v>
      </c>
      <c r="D953" s="75"/>
      <c r="E953" s="75"/>
      <c r="F953" s="116">
        <f>F954+F956</f>
        <v>14429.2</v>
      </c>
      <c r="G953" s="116">
        <f>G954+G956</f>
        <v>14061.3</v>
      </c>
      <c r="H953" s="119">
        <f>H954+H956</f>
        <v>14061.3</v>
      </c>
      <c r="I953" s="124"/>
    </row>
    <row r="954" spans="1:9" ht="38.25" x14ac:dyDescent="0.2">
      <c r="A954" s="117" t="s">
        <v>62</v>
      </c>
      <c r="B954" s="70" t="s">
        <v>216</v>
      </c>
      <c r="C954" s="115" t="s">
        <v>504</v>
      </c>
      <c r="D954" s="121" t="s">
        <v>63</v>
      </c>
      <c r="E954" s="121"/>
      <c r="F954" s="116">
        <f>F955</f>
        <v>13828.7</v>
      </c>
      <c r="G954" s="116">
        <f>G955</f>
        <v>13508.5</v>
      </c>
      <c r="H954" s="119">
        <f>H955</f>
        <v>13508.5</v>
      </c>
      <c r="I954" s="124"/>
    </row>
    <row r="955" spans="1:9" x14ac:dyDescent="0.2">
      <c r="A955" s="117" t="s">
        <v>64</v>
      </c>
      <c r="B955" s="70" t="s">
        <v>216</v>
      </c>
      <c r="C955" s="115" t="s">
        <v>504</v>
      </c>
      <c r="D955" s="121" t="s">
        <v>65</v>
      </c>
      <c r="E955" s="121">
        <v>900100</v>
      </c>
      <c r="F955" s="116">
        <v>13828.7</v>
      </c>
      <c r="G955" s="116">
        <v>13508.5</v>
      </c>
      <c r="H955" s="119">
        <v>13508.5</v>
      </c>
      <c r="I955" s="124"/>
    </row>
    <row r="956" spans="1:9" ht="25.5" x14ac:dyDescent="0.2">
      <c r="A956" s="117" t="s">
        <v>67</v>
      </c>
      <c r="B956" s="70" t="s">
        <v>216</v>
      </c>
      <c r="C956" s="115" t="s">
        <v>504</v>
      </c>
      <c r="D956" s="121" t="s">
        <v>68</v>
      </c>
      <c r="E956" s="121"/>
      <c r="F956" s="116">
        <f>F957</f>
        <v>600.5</v>
      </c>
      <c r="G956" s="116">
        <f>G957</f>
        <v>552.79999999999995</v>
      </c>
      <c r="H956" s="119">
        <f>H957</f>
        <v>552.79999999999995</v>
      </c>
      <c r="I956" s="124"/>
    </row>
    <row r="957" spans="1:9" ht="25.5" x14ac:dyDescent="0.2">
      <c r="A957" s="117" t="s">
        <v>69</v>
      </c>
      <c r="B957" s="70" t="s">
        <v>216</v>
      </c>
      <c r="C957" s="115" t="s">
        <v>504</v>
      </c>
      <c r="D957" s="121" t="s">
        <v>70</v>
      </c>
      <c r="E957" s="121">
        <v>900100</v>
      </c>
      <c r="F957" s="116">
        <v>600.5</v>
      </c>
      <c r="G957" s="116">
        <v>552.79999999999995</v>
      </c>
      <c r="H957" s="119">
        <v>552.79999999999995</v>
      </c>
      <c r="I957" s="124"/>
    </row>
    <row r="958" spans="1:9" x14ac:dyDescent="0.2">
      <c r="A958" s="166" t="s">
        <v>501</v>
      </c>
      <c r="B958" s="70" t="s">
        <v>216</v>
      </c>
      <c r="C958" s="115" t="s">
        <v>505</v>
      </c>
      <c r="D958" s="79"/>
      <c r="E958" s="79"/>
      <c r="F958" s="116">
        <f t="shared" ref="F958:H959" si="180">F959</f>
        <v>12762.4</v>
      </c>
      <c r="G958" s="116">
        <f t="shared" si="180"/>
        <v>12737.6</v>
      </c>
      <c r="H958" s="119">
        <f t="shared" si="180"/>
        <v>12737.6</v>
      </c>
      <c r="I958" s="124"/>
    </row>
    <row r="959" spans="1:9" ht="25.5" x14ac:dyDescent="0.2">
      <c r="A959" s="117" t="s">
        <v>83</v>
      </c>
      <c r="B959" s="70" t="s">
        <v>216</v>
      </c>
      <c r="C959" s="115" t="s">
        <v>505</v>
      </c>
      <c r="D959" s="121" t="s">
        <v>84</v>
      </c>
      <c r="E959" s="121"/>
      <c r="F959" s="116">
        <f t="shared" si="180"/>
        <v>12762.4</v>
      </c>
      <c r="G959" s="116">
        <f t="shared" si="180"/>
        <v>12737.6</v>
      </c>
      <c r="H959" s="119">
        <f t="shared" si="180"/>
        <v>12737.6</v>
      </c>
      <c r="I959" s="124"/>
    </row>
    <row r="960" spans="1:9" x14ac:dyDescent="0.2">
      <c r="A960" s="117" t="s">
        <v>85</v>
      </c>
      <c r="B960" s="70" t="s">
        <v>216</v>
      </c>
      <c r="C960" s="115" t="s">
        <v>505</v>
      </c>
      <c r="D960" s="121" t="s">
        <v>86</v>
      </c>
      <c r="E960" s="121">
        <v>900100</v>
      </c>
      <c r="F960" s="116">
        <v>12762.4</v>
      </c>
      <c r="G960" s="116">
        <v>12737.6</v>
      </c>
      <c r="H960" s="119">
        <v>12737.6</v>
      </c>
      <c r="I960" s="124"/>
    </row>
    <row r="961" spans="1:9" x14ac:dyDescent="0.2">
      <c r="A961" s="144" t="s">
        <v>509</v>
      </c>
      <c r="B961" s="73" t="s">
        <v>216</v>
      </c>
      <c r="C961" s="112" t="s">
        <v>149</v>
      </c>
      <c r="D961" s="121"/>
      <c r="E961" s="121"/>
      <c r="F961" s="114">
        <f t="shared" ref="F961:H962" si="181">F962</f>
        <v>11687.8</v>
      </c>
      <c r="G961" s="114">
        <f t="shared" si="181"/>
        <v>5696</v>
      </c>
      <c r="H961" s="122">
        <f t="shared" si="181"/>
        <v>5740</v>
      </c>
      <c r="I961" s="124"/>
    </row>
    <row r="962" spans="1:9" x14ac:dyDescent="0.2">
      <c r="A962" s="144" t="s">
        <v>507</v>
      </c>
      <c r="B962" s="73" t="s">
        <v>216</v>
      </c>
      <c r="C962" s="112" t="s">
        <v>186</v>
      </c>
      <c r="D962" s="78"/>
      <c r="E962" s="78"/>
      <c r="F962" s="114">
        <f t="shared" si="181"/>
        <v>11687.8</v>
      </c>
      <c r="G962" s="114">
        <f t="shared" si="181"/>
        <v>5696</v>
      </c>
      <c r="H962" s="122">
        <f t="shared" si="181"/>
        <v>5740</v>
      </c>
      <c r="I962" s="124"/>
    </row>
    <row r="963" spans="1:9" ht="25.5" x14ac:dyDescent="0.2">
      <c r="A963" s="147" t="s">
        <v>508</v>
      </c>
      <c r="B963" s="73" t="s">
        <v>216</v>
      </c>
      <c r="C963" s="112" t="s">
        <v>510</v>
      </c>
      <c r="D963" s="129"/>
      <c r="E963" s="129"/>
      <c r="F963" s="114">
        <f>F970+F964</f>
        <v>11687.8</v>
      </c>
      <c r="G963" s="114">
        <f>G970+G964</f>
        <v>5696</v>
      </c>
      <c r="H963" s="122">
        <f>H970+H964</f>
        <v>5740</v>
      </c>
      <c r="I963" s="124"/>
    </row>
    <row r="964" spans="1:9" ht="38.25" x14ac:dyDescent="0.2">
      <c r="A964" s="117" t="s">
        <v>832</v>
      </c>
      <c r="B964" s="70" t="s">
        <v>216</v>
      </c>
      <c r="C964" s="115" t="s">
        <v>833</v>
      </c>
      <c r="D964" s="121"/>
      <c r="E964" s="121"/>
      <c r="F964" s="116">
        <f>F965+F967</f>
        <v>6217.8</v>
      </c>
      <c r="G964" s="116">
        <f>G965+G967</f>
        <v>0</v>
      </c>
      <c r="H964" s="119">
        <f>H965+H967</f>
        <v>0</v>
      </c>
      <c r="I964" s="124"/>
    </row>
    <row r="965" spans="1:9" x14ac:dyDescent="0.2">
      <c r="A965" s="117" t="s">
        <v>113</v>
      </c>
      <c r="B965" s="70" t="s">
        <v>216</v>
      </c>
      <c r="C965" s="115" t="s">
        <v>833</v>
      </c>
      <c r="D965" s="121" t="s">
        <v>114</v>
      </c>
      <c r="E965" s="121"/>
      <c r="F965" s="116">
        <f>F966</f>
        <v>782.1</v>
      </c>
      <c r="G965" s="116">
        <f>G966</f>
        <v>0</v>
      </c>
      <c r="H965" s="119">
        <f>H966</f>
        <v>0</v>
      </c>
      <c r="I965" s="124"/>
    </row>
    <row r="966" spans="1:9" ht="25.5" x14ac:dyDescent="0.2">
      <c r="A966" s="117" t="s">
        <v>115</v>
      </c>
      <c r="B966" s="70" t="s">
        <v>216</v>
      </c>
      <c r="C966" s="115" t="s">
        <v>833</v>
      </c>
      <c r="D966" s="121">
        <v>320</v>
      </c>
      <c r="E966" s="121">
        <v>900100</v>
      </c>
      <c r="F966" s="116">
        <v>782.1</v>
      </c>
      <c r="G966" s="116">
        <v>0</v>
      </c>
      <c r="H966" s="119">
        <v>0</v>
      </c>
      <c r="I966" s="124"/>
    </row>
    <row r="967" spans="1:9" ht="25.5" x14ac:dyDescent="0.2">
      <c r="A967" s="161" t="s">
        <v>83</v>
      </c>
      <c r="B967" s="70" t="s">
        <v>216</v>
      </c>
      <c r="C967" s="115" t="s">
        <v>833</v>
      </c>
      <c r="D967" s="201">
        <v>600</v>
      </c>
      <c r="E967" s="121"/>
      <c r="F967" s="116">
        <f>F968+F969</f>
        <v>5435.7</v>
      </c>
      <c r="G967" s="116">
        <f>G968+G969</f>
        <v>0</v>
      </c>
      <c r="H967" s="119">
        <f>H968+H969</f>
        <v>0</v>
      </c>
      <c r="I967" s="124"/>
    </row>
    <row r="968" spans="1:9" x14ac:dyDescent="0.2">
      <c r="A968" s="161" t="s">
        <v>138</v>
      </c>
      <c r="B968" s="70" t="s">
        <v>216</v>
      </c>
      <c r="C968" s="115" t="s">
        <v>833</v>
      </c>
      <c r="D968" s="121">
        <v>610</v>
      </c>
      <c r="E968" s="121">
        <v>900100</v>
      </c>
      <c r="F968" s="116">
        <v>4716.3</v>
      </c>
      <c r="G968" s="116">
        <v>0</v>
      </c>
      <c r="H968" s="119">
        <v>0</v>
      </c>
      <c r="I968" s="124"/>
    </row>
    <row r="969" spans="1:9" x14ac:dyDescent="0.2">
      <c r="A969" s="161" t="s">
        <v>455</v>
      </c>
      <c r="B969" s="70" t="s">
        <v>216</v>
      </c>
      <c r="C969" s="115" t="s">
        <v>833</v>
      </c>
      <c r="D969" s="121">
        <v>620</v>
      </c>
      <c r="E969" s="121">
        <v>900100</v>
      </c>
      <c r="F969" s="116">
        <v>719.4</v>
      </c>
      <c r="G969" s="116">
        <v>0</v>
      </c>
      <c r="H969" s="119">
        <v>0</v>
      </c>
      <c r="I969" s="124"/>
    </row>
    <row r="970" spans="1:9" x14ac:dyDescent="0.2">
      <c r="A970" s="155" t="s">
        <v>322</v>
      </c>
      <c r="B970" s="70" t="s">
        <v>216</v>
      </c>
      <c r="C970" s="115" t="s">
        <v>511</v>
      </c>
      <c r="D970" s="121"/>
      <c r="E970" s="121"/>
      <c r="F970" s="116">
        <f>F974+F971</f>
        <v>5470</v>
      </c>
      <c r="G970" s="116">
        <f>G974+G971</f>
        <v>5696</v>
      </c>
      <c r="H970" s="119">
        <f>H974+H971</f>
        <v>5740</v>
      </c>
      <c r="I970" s="124"/>
    </row>
    <row r="971" spans="1:9" ht="25.5" x14ac:dyDescent="0.2">
      <c r="A971" s="117" t="s">
        <v>67</v>
      </c>
      <c r="B971" s="70" t="s">
        <v>216</v>
      </c>
      <c r="C971" s="115" t="s">
        <v>511</v>
      </c>
      <c r="D971" s="121" t="s">
        <v>68</v>
      </c>
      <c r="E971" s="121"/>
      <c r="F971" s="116">
        <f>F972+F973</f>
        <v>1646</v>
      </c>
      <c r="G971" s="116">
        <f>G972</f>
        <v>1810.6</v>
      </c>
      <c r="H971" s="119">
        <f>H972</f>
        <v>1991.7</v>
      </c>
      <c r="I971" s="124"/>
    </row>
    <row r="972" spans="1:9" ht="25.5" x14ac:dyDescent="0.2">
      <c r="A972" s="117" t="s">
        <v>69</v>
      </c>
      <c r="B972" s="70" t="s">
        <v>216</v>
      </c>
      <c r="C972" s="115" t="s">
        <v>511</v>
      </c>
      <c r="D972" s="121" t="s">
        <v>70</v>
      </c>
      <c r="E972" s="121">
        <v>900302</v>
      </c>
      <c r="F972" s="116">
        <v>757.1</v>
      </c>
      <c r="G972" s="188">
        <v>1810.6</v>
      </c>
      <c r="H972" s="132">
        <v>1991.7</v>
      </c>
      <c r="I972" s="124"/>
    </row>
    <row r="973" spans="1:9" ht="25.5" x14ac:dyDescent="0.2">
      <c r="A973" s="117" t="s">
        <v>69</v>
      </c>
      <c r="B973" s="70" t="s">
        <v>216</v>
      </c>
      <c r="C973" s="115" t="s">
        <v>511</v>
      </c>
      <c r="D973" s="121" t="s">
        <v>70</v>
      </c>
      <c r="E973" s="121">
        <v>900100</v>
      </c>
      <c r="F973" s="116">
        <v>888.9</v>
      </c>
      <c r="G973" s="188"/>
      <c r="H973" s="132"/>
      <c r="I973" s="124"/>
    </row>
    <row r="974" spans="1:9" ht="25.5" x14ac:dyDescent="0.2">
      <c r="A974" s="161" t="s">
        <v>83</v>
      </c>
      <c r="B974" s="70" t="s">
        <v>216</v>
      </c>
      <c r="C974" s="115" t="s">
        <v>511</v>
      </c>
      <c r="D974" s="201">
        <v>600</v>
      </c>
      <c r="E974" s="201"/>
      <c r="F974" s="116">
        <f>F975+F976+F977</f>
        <v>3824</v>
      </c>
      <c r="G974" s="116">
        <f>G975+G976+G977</f>
        <v>3885.4</v>
      </c>
      <c r="H974" s="119">
        <f>H975+H976+H977</f>
        <v>3748.3</v>
      </c>
      <c r="I974" s="124"/>
    </row>
    <row r="975" spans="1:9" x14ac:dyDescent="0.2">
      <c r="A975" s="161" t="s">
        <v>138</v>
      </c>
      <c r="B975" s="70" t="s">
        <v>216</v>
      </c>
      <c r="C975" s="115" t="s">
        <v>511</v>
      </c>
      <c r="D975" s="201">
        <v>610</v>
      </c>
      <c r="E975" s="121">
        <v>900302</v>
      </c>
      <c r="F975" s="116">
        <v>1758.9</v>
      </c>
      <c r="G975" s="116">
        <v>809.4</v>
      </c>
      <c r="H975" s="119">
        <v>648.29999999999995</v>
      </c>
      <c r="I975" s="202">
        <v>2708.4</v>
      </c>
    </row>
    <row r="976" spans="1:9" x14ac:dyDescent="0.2">
      <c r="A976" s="161" t="s">
        <v>138</v>
      </c>
      <c r="B976" s="70" t="s">
        <v>216</v>
      </c>
      <c r="C976" s="115" t="s">
        <v>511</v>
      </c>
      <c r="D976" s="201">
        <v>610</v>
      </c>
      <c r="E976" s="121">
        <v>900100</v>
      </c>
      <c r="F976" s="152">
        <v>2065.1</v>
      </c>
      <c r="G976" s="152">
        <v>2894</v>
      </c>
      <c r="H976" s="153">
        <v>2916</v>
      </c>
      <c r="I976" s="124"/>
    </row>
    <row r="977" spans="1:9" x14ac:dyDescent="0.2">
      <c r="A977" s="161" t="s">
        <v>455</v>
      </c>
      <c r="B977" s="70" t="s">
        <v>216</v>
      </c>
      <c r="C977" s="115" t="s">
        <v>511</v>
      </c>
      <c r="D977" s="201">
        <v>620</v>
      </c>
      <c r="E977" s="121">
        <v>900100</v>
      </c>
      <c r="F977" s="152">
        <v>0</v>
      </c>
      <c r="G977" s="152">
        <v>182</v>
      </c>
      <c r="H977" s="153">
        <v>184</v>
      </c>
      <c r="I977" s="124"/>
    </row>
    <row r="978" spans="1:9" ht="38.25" x14ac:dyDescent="0.2">
      <c r="A978" s="154" t="s">
        <v>462</v>
      </c>
      <c r="B978" s="73" t="s">
        <v>216</v>
      </c>
      <c r="C978" s="210" t="s">
        <v>156</v>
      </c>
      <c r="D978" s="121"/>
      <c r="E978" s="121"/>
      <c r="F978" s="114">
        <f>F979</f>
        <v>150</v>
      </c>
      <c r="G978" s="116">
        <f t="shared" ref="G978:G981" si="182">G979</f>
        <v>0</v>
      </c>
      <c r="H978" s="119">
        <f t="shared" ref="H978:H981" si="183">H979</f>
        <v>0</v>
      </c>
      <c r="I978" s="124"/>
    </row>
    <row r="979" spans="1:9" x14ac:dyDescent="0.2">
      <c r="A979" s="218" t="s">
        <v>891</v>
      </c>
      <c r="B979" s="73" t="s">
        <v>216</v>
      </c>
      <c r="C979" s="210" t="s">
        <v>888</v>
      </c>
      <c r="D979" s="211"/>
      <c r="E979" s="211"/>
      <c r="F979" s="212">
        <f>F980</f>
        <v>150</v>
      </c>
      <c r="G979" s="212">
        <f t="shared" si="182"/>
        <v>0</v>
      </c>
      <c r="H979" s="213">
        <f t="shared" si="183"/>
        <v>0</v>
      </c>
      <c r="I979" s="124"/>
    </row>
    <row r="980" spans="1:9" x14ac:dyDescent="0.2">
      <c r="A980" s="218" t="s">
        <v>892</v>
      </c>
      <c r="B980" s="73" t="s">
        <v>216</v>
      </c>
      <c r="C980" s="210" t="s">
        <v>889</v>
      </c>
      <c r="D980" s="211"/>
      <c r="E980" s="211"/>
      <c r="F980" s="212">
        <f>F981</f>
        <v>150</v>
      </c>
      <c r="G980" s="212">
        <f t="shared" si="182"/>
        <v>0</v>
      </c>
      <c r="H980" s="213">
        <f t="shared" si="183"/>
        <v>0</v>
      </c>
      <c r="I980" s="124"/>
    </row>
    <row r="981" spans="1:9" ht="25.5" x14ac:dyDescent="0.2">
      <c r="A981" s="219" t="s">
        <v>893</v>
      </c>
      <c r="B981" s="70" t="s">
        <v>216</v>
      </c>
      <c r="C981" s="214" t="s">
        <v>890</v>
      </c>
      <c r="D981" s="215"/>
      <c r="E981" s="215"/>
      <c r="F981" s="216">
        <f>F982</f>
        <v>150</v>
      </c>
      <c r="G981" s="216">
        <f t="shared" si="182"/>
        <v>0</v>
      </c>
      <c r="H981" s="217">
        <f t="shared" si="183"/>
        <v>0</v>
      </c>
      <c r="I981" s="124"/>
    </row>
    <row r="982" spans="1:9" ht="25.5" x14ac:dyDescent="0.2">
      <c r="A982" s="219" t="s">
        <v>83</v>
      </c>
      <c r="B982" s="70" t="s">
        <v>216</v>
      </c>
      <c r="C982" s="214" t="s">
        <v>890</v>
      </c>
      <c r="D982" s="215">
        <v>600</v>
      </c>
      <c r="E982" s="215"/>
      <c r="F982" s="216">
        <f>F983+F984+F985</f>
        <v>150</v>
      </c>
      <c r="G982" s="216">
        <f t="shared" ref="G982" si="184">G983+G984+G985</f>
        <v>0</v>
      </c>
      <c r="H982" s="217">
        <f t="shared" ref="H982" si="185">H983+H984+H985</f>
        <v>0</v>
      </c>
      <c r="I982" s="124"/>
    </row>
    <row r="983" spans="1:9" x14ac:dyDescent="0.2">
      <c r="A983" s="219" t="s">
        <v>85</v>
      </c>
      <c r="B983" s="70" t="s">
        <v>216</v>
      </c>
      <c r="C983" s="214" t="s">
        <v>890</v>
      </c>
      <c r="D983" s="215">
        <v>610</v>
      </c>
      <c r="E983" s="215">
        <v>900302</v>
      </c>
      <c r="F983" s="216">
        <v>117.2</v>
      </c>
      <c r="G983" s="216">
        <v>0</v>
      </c>
      <c r="H983" s="217">
        <v>0</v>
      </c>
      <c r="I983" s="124"/>
    </row>
    <row r="984" spans="1:9" x14ac:dyDescent="0.2">
      <c r="A984" s="219" t="s">
        <v>85</v>
      </c>
      <c r="B984" s="70" t="s">
        <v>216</v>
      </c>
      <c r="C984" s="214" t="s">
        <v>890</v>
      </c>
      <c r="D984" s="215">
        <v>610</v>
      </c>
      <c r="E984" s="215">
        <v>900900</v>
      </c>
      <c r="F984" s="216">
        <v>1.5</v>
      </c>
      <c r="G984" s="216">
        <v>0</v>
      </c>
      <c r="H984" s="217">
        <v>0</v>
      </c>
      <c r="I984" s="124"/>
    </row>
    <row r="985" spans="1:9" x14ac:dyDescent="0.2">
      <c r="A985" s="219" t="s">
        <v>85</v>
      </c>
      <c r="B985" s="70" t="s">
        <v>216</v>
      </c>
      <c r="C985" s="214" t="s">
        <v>890</v>
      </c>
      <c r="D985" s="215">
        <v>610</v>
      </c>
      <c r="E985" s="215">
        <v>900100</v>
      </c>
      <c r="F985" s="216">
        <v>31.3</v>
      </c>
      <c r="G985" s="216">
        <v>0</v>
      </c>
      <c r="H985" s="217">
        <v>0</v>
      </c>
      <c r="I985" s="124"/>
    </row>
    <row r="986" spans="1:9" x14ac:dyDescent="0.2">
      <c r="A986" s="83" t="s">
        <v>121</v>
      </c>
      <c r="B986" s="84" t="s">
        <v>344</v>
      </c>
      <c r="C986" s="85"/>
      <c r="D986" s="85"/>
      <c r="E986" s="85"/>
      <c r="F986" s="114">
        <f t="shared" ref="F986:H986" si="186">F987</f>
        <v>297364.00000000006</v>
      </c>
      <c r="G986" s="114">
        <f t="shared" si="186"/>
        <v>203276.7</v>
      </c>
      <c r="H986" s="122">
        <f t="shared" si="186"/>
        <v>243272.4</v>
      </c>
      <c r="I986" s="124"/>
    </row>
    <row r="987" spans="1:9" x14ac:dyDescent="0.2">
      <c r="A987" s="86" t="s">
        <v>122</v>
      </c>
      <c r="B987" s="73" t="s">
        <v>217</v>
      </c>
      <c r="C987" s="87"/>
      <c r="D987" s="87"/>
      <c r="E987" s="87"/>
      <c r="F987" s="114">
        <f>F988+F1038</f>
        <v>297364.00000000006</v>
      </c>
      <c r="G987" s="114">
        <f t="shared" ref="G987:H987" si="187">G988+G1038</f>
        <v>203276.7</v>
      </c>
      <c r="H987" s="122">
        <f t="shared" si="187"/>
        <v>243272.4</v>
      </c>
      <c r="I987" s="124"/>
    </row>
    <row r="988" spans="1:9" x14ac:dyDescent="0.2">
      <c r="A988" s="99" t="s">
        <v>422</v>
      </c>
      <c r="B988" s="73" t="s">
        <v>217</v>
      </c>
      <c r="C988" s="74" t="s">
        <v>154</v>
      </c>
      <c r="D988" s="78"/>
      <c r="E988" s="78"/>
      <c r="F988" s="114">
        <f>F989+F994+F1004+F1022+F1033</f>
        <v>295187.80000000005</v>
      </c>
      <c r="G988" s="114">
        <f>G989+G994+G1004+G1022+G1033</f>
        <v>203276.7</v>
      </c>
      <c r="H988" s="122">
        <f>H989+H994+H1004+H1022+H1033</f>
        <v>243272.4</v>
      </c>
      <c r="I988" s="124"/>
    </row>
    <row r="989" spans="1:9" x14ac:dyDescent="0.2">
      <c r="A989" s="104" t="s">
        <v>423</v>
      </c>
      <c r="B989" s="73" t="s">
        <v>217</v>
      </c>
      <c r="C989" s="105" t="s">
        <v>178</v>
      </c>
      <c r="D989" s="79"/>
      <c r="E989" s="79"/>
      <c r="F989" s="114">
        <f t="shared" ref="F989:H992" si="188">F990</f>
        <v>16548.8</v>
      </c>
      <c r="G989" s="114">
        <f t="shared" si="188"/>
        <v>14688.5</v>
      </c>
      <c r="H989" s="122">
        <f t="shared" si="188"/>
        <v>14688.5</v>
      </c>
      <c r="I989" s="124"/>
    </row>
    <row r="990" spans="1:9" ht="25.5" x14ac:dyDescent="0.2">
      <c r="A990" s="106" t="s">
        <v>298</v>
      </c>
      <c r="B990" s="73" t="s">
        <v>217</v>
      </c>
      <c r="C990" s="107" t="s">
        <v>179</v>
      </c>
      <c r="D990" s="81"/>
      <c r="E990" s="81"/>
      <c r="F990" s="114">
        <f>F991</f>
        <v>16548.8</v>
      </c>
      <c r="G990" s="114">
        <f t="shared" si="188"/>
        <v>14688.5</v>
      </c>
      <c r="H990" s="122">
        <f t="shared" si="188"/>
        <v>14688.5</v>
      </c>
      <c r="I990" s="124"/>
    </row>
    <row r="991" spans="1:9" ht="25.5" x14ac:dyDescent="0.2">
      <c r="A991" s="117" t="s">
        <v>299</v>
      </c>
      <c r="B991" s="70" t="s">
        <v>217</v>
      </c>
      <c r="C991" s="94" t="s">
        <v>303</v>
      </c>
      <c r="D991" s="121"/>
      <c r="E991" s="121"/>
      <c r="F991" s="116">
        <f t="shared" si="188"/>
        <v>16548.8</v>
      </c>
      <c r="G991" s="116">
        <f t="shared" si="188"/>
        <v>14688.5</v>
      </c>
      <c r="H991" s="119">
        <f>H992</f>
        <v>14688.5</v>
      </c>
      <c r="I991" s="124"/>
    </row>
    <row r="992" spans="1:9" ht="25.5" x14ac:dyDescent="0.2">
      <c r="A992" s="117" t="s">
        <v>83</v>
      </c>
      <c r="B992" s="70" t="s">
        <v>217</v>
      </c>
      <c r="C992" s="94" t="s">
        <v>303</v>
      </c>
      <c r="D992" s="121" t="s">
        <v>84</v>
      </c>
      <c r="E992" s="121"/>
      <c r="F992" s="116">
        <f t="shared" si="188"/>
        <v>16548.8</v>
      </c>
      <c r="G992" s="116">
        <f t="shared" si="188"/>
        <v>14688.5</v>
      </c>
      <c r="H992" s="119">
        <f>H993</f>
        <v>14688.5</v>
      </c>
      <c r="I992" s="124"/>
    </row>
    <row r="993" spans="1:9" x14ac:dyDescent="0.2">
      <c r="A993" s="117" t="s">
        <v>85</v>
      </c>
      <c r="B993" s="70" t="s">
        <v>217</v>
      </c>
      <c r="C993" s="94" t="s">
        <v>303</v>
      </c>
      <c r="D993" s="121" t="s">
        <v>86</v>
      </c>
      <c r="E993" s="121">
        <v>900100</v>
      </c>
      <c r="F993" s="116">
        <v>16548.8</v>
      </c>
      <c r="G993" s="116">
        <v>14688.5</v>
      </c>
      <c r="H993" s="119">
        <v>14688.5</v>
      </c>
      <c r="I993" s="124"/>
    </row>
    <row r="994" spans="1:9" x14ac:dyDescent="0.2">
      <c r="A994" s="120" t="s">
        <v>425</v>
      </c>
      <c r="B994" s="73" t="s">
        <v>217</v>
      </c>
      <c r="C994" s="107" t="s">
        <v>180</v>
      </c>
      <c r="D994" s="129"/>
      <c r="E994" s="129"/>
      <c r="F994" s="114">
        <f>F995</f>
        <v>47857.8</v>
      </c>
      <c r="G994" s="114">
        <f>G995</f>
        <v>44284.2</v>
      </c>
      <c r="H994" s="122">
        <f>H995</f>
        <v>44279.9</v>
      </c>
      <c r="I994" s="124"/>
    </row>
    <row r="995" spans="1:9" ht="25.5" x14ac:dyDescent="0.2">
      <c r="A995" s="106" t="s">
        <v>426</v>
      </c>
      <c r="B995" s="73" t="s">
        <v>217</v>
      </c>
      <c r="C995" s="107" t="s">
        <v>181</v>
      </c>
      <c r="D995" s="81"/>
      <c r="E995" s="81"/>
      <c r="F995" s="114">
        <f>F996+F999</f>
        <v>47857.8</v>
      </c>
      <c r="G995" s="114">
        <f>G996+G999</f>
        <v>44284.2</v>
      </c>
      <c r="H995" s="122">
        <f>H996+H999</f>
        <v>44279.9</v>
      </c>
      <c r="I995" s="124"/>
    </row>
    <row r="996" spans="1:9" ht="25.5" x14ac:dyDescent="0.2">
      <c r="A996" s="203" t="s">
        <v>300</v>
      </c>
      <c r="B996" s="70" t="s">
        <v>217</v>
      </c>
      <c r="C996" s="115" t="s">
        <v>304</v>
      </c>
      <c r="D996" s="121"/>
      <c r="E996" s="121"/>
      <c r="F996" s="116">
        <f t="shared" ref="F996:H997" si="189">F997</f>
        <v>47487.5</v>
      </c>
      <c r="G996" s="116">
        <f t="shared" si="189"/>
        <v>43906</v>
      </c>
      <c r="H996" s="119">
        <f t="shared" si="189"/>
        <v>43906</v>
      </c>
      <c r="I996" s="124"/>
    </row>
    <row r="997" spans="1:9" ht="25.5" x14ac:dyDescent="0.2">
      <c r="A997" s="117" t="s">
        <v>83</v>
      </c>
      <c r="B997" s="70" t="s">
        <v>217</v>
      </c>
      <c r="C997" s="115" t="s">
        <v>304</v>
      </c>
      <c r="D997" s="121" t="s">
        <v>84</v>
      </c>
      <c r="E997" s="121"/>
      <c r="F997" s="116">
        <f t="shared" si="189"/>
        <v>47487.5</v>
      </c>
      <c r="G997" s="116">
        <f t="shared" si="189"/>
        <v>43906</v>
      </c>
      <c r="H997" s="119">
        <f t="shared" si="189"/>
        <v>43906</v>
      </c>
      <c r="I997" s="124"/>
    </row>
    <row r="998" spans="1:9" x14ac:dyDescent="0.2">
      <c r="A998" s="117" t="s">
        <v>85</v>
      </c>
      <c r="B998" s="70" t="s">
        <v>217</v>
      </c>
      <c r="C998" s="115" t="s">
        <v>304</v>
      </c>
      <c r="D998" s="121" t="s">
        <v>86</v>
      </c>
      <c r="E998" s="121">
        <v>900100</v>
      </c>
      <c r="F998" s="116">
        <v>47487.5</v>
      </c>
      <c r="G998" s="116">
        <v>43906</v>
      </c>
      <c r="H998" s="119">
        <v>43906</v>
      </c>
      <c r="I998" s="124"/>
    </row>
    <row r="999" spans="1:9" ht="25.5" x14ac:dyDescent="0.2">
      <c r="A999" s="117" t="s">
        <v>427</v>
      </c>
      <c r="B999" s="70" t="s">
        <v>217</v>
      </c>
      <c r="C999" s="115" t="s">
        <v>424</v>
      </c>
      <c r="D999" s="121"/>
      <c r="E999" s="121"/>
      <c r="F999" s="116">
        <f>F1000</f>
        <v>370.29999999999995</v>
      </c>
      <c r="G999" s="116">
        <f>G1000</f>
        <v>378.20000000000005</v>
      </c>
      <c r="H999" s="119">
        <f>H1000</f>
        <v>373.9</v>
      </c>
      <c r="I999" s="124"/>
    </row>
    <row r="1000" spans="1:9" ht="25.5" x14ac:dyDescent="0.2">
      <c r="A1000" s="117" t="s">
        <v>83</v>
      </c>
      <c r="B1000" s="70" t="s">
        <v>217</v>
      </c>
      <c r="C1000" s="115" t="s">
        <v>424</v>
      </c>
      <c r="D1000" s="121">
        <v>600</v>
      </c>
      <c r="E1000" s="121"/>
      <c r="F1000" s="116">
        <f>F1001+F1002+F1003</f>
        <v>370.29999999999995</v>
      </c>
      <c r="G1000" s="116">
        <f>G1001+G1002+G1003</f>
        <v>378.20000000000005</v>
      </c>
      <c r="H1000" s="119">
        <f>H1001+H1002+H1003</f>
        <v>373.9</v>
      </c>
      <c r="I1000" s="124"/>
    </row>
    <row r="1001" spans="1:9" x14ac:dyDescent="0.2">
      <c r="A1001" s="117" t="s">
        <v>85</v>
      </c>
      <c r="B1001" s="70" t="s">
        <v>217</v>
      </c>
      <c r="C1001" s="115" t="s">
        <v>424</v>
      </c>
      <c r="D1001" s="121">
        <v>610</v>
      </c>
      <c r="E1001" s="121">
        <v>900202</v>
      </c>
      <c r="F1001" s="116">
        <v>159.1</v>
      </c>
      <c r="G1001" s="116">
        <v>153.5</v>
      </c>
      <c r="H1001" s="119">
        <v>146</v>
      </c>
      <c r="I1001" s="124"/>
    </row>
    <row r="1002" spans="1:9" x14ac:dyDescent="0.2">
      <c r="A1002" s="117" t="s">
        <v>85</v>
      </c>
      <c r="B1002" s="70" t="s">
        <v>217</v>
      </c>
      <c r="C1002" s="115" t="s">
        <v>424</v>
      </c>
      <c r="D1002" s="121">
        <v>610</v>
      </c>
      <c r="E1002" s="121">
        <v>900302</v>
      </c>
      <c r="F1002" s="116">
        <v>130.1</v>
      </c>
      <c r="G1002" s="116">
        <v>141.80000000000001</v>
      </c>
      <c r="H1002" s="119">
        <v>146</v>
      </c>
      <c r="I1002" s="124"/>
    </row>
    <row r="1003" spans="1:9" x14ac:dyDescent="0.2">
      <c r="A1003" s="117" t="s">
        <v>85</v>
      </c>
      <c r="B1003" s="70" t="s">
        <v>217</v>
      </c>
      <c r="C1003" s="115" t="s">
        <v>424</v>
      </c>
      <c r="D1003" s="121">
        <v>610</v>
      </c>
      <c r="E1003" s="121">
        <v>900100</v>
      </c>
      <c r="F1003" s="116">
        <v>81.099999999999994</v>
      </c>
      <c r="G1003" s="116">
        <v>82.9</v>
      </c>
      <c r="H1003" s="119">
        <v>81.900000000000006</v>
      </c>
      <c r="I1003" s="124"/>
    </row>
    <row r="1004" spans="1:9" ht="25.5" x14ac:dyDescent="0.2">
      <c r="A1004" s="154" t="s">
        <v>430</v>
      </c>
      <c r="B1004" s="73" t="s">
        <v>217</v>
      </c>
      <c r="C1004" s="112" t="s">
        <v>182</v>
      </c>
      <c r="D1004" s="78"/>
      <c r="E1004" s="78"/>
      <c r="F1004" s="114">
        <f>F1005+F1009+F1018</f>
        <v>180611.20000000001</v>
      </c>
      <c r="G1004" s="114">
        <f>G1005+G1009+G1018</f>
        <v>142284</v>
      </c>
      <c r="H1004" s="122">
        <f>H1005+H1009+H1018</f>
        <v>142284</v>
      </c>
      <c r="I1004" s="190" t="e">
        <f>I1005+I1009+I1018+#REF!</f>
        <v>#REF!</v>
      </c>
    </row>
    <row r="1005" spans="1:9" ht="25.5" x14ac:dyDescent="0.2">
      <c r="A1005" s="154" t="s">
        <v>431</v>
      </c>
      <c r="B1005" s="73" t="s">
        <v>217</v>
      </c>
      <c r="C1005" s="112" t="s">
        <v>428</v>
      </c>
      <c r="D1005" s="204"/>
      <c r="E1005" s="204"/>
      <c r="F1005" s="114">
        <f t="shared" ref="F1005:H1007" si="190">F1006</f>
        <v>36</v>
      </c>
      <c r="G1005" s="114">
        <f t="shared" si="190"/>
        <v>36</v>
      </c>
      <c r="H1005" s="122">
        <f t="shared" si="190"/>
        <v>36</v>
      </c>
      <c r="I1005" s="124"/>
    </row>
    <row r="1006" spans="1:9" x14ac:dyDescent="0.2">
      <c r="A1006" s="170" t="s">
        <v>302</v>
      </c>
      <c r="B1006" s="70" t="s">
        <v>217</v>
      </c>
      <c r="C1006" s="115" t="s">
        <v>429</v>
      </c>
      <c r="D1006" s="179"/>
      <c r="E1006" s="179"/>
      <c r="F1006" s="116">
        <f t="shared" si="190"/>
        <v>36</v>
      </c>
      <c r="G1006" s="116">
        <f t="shared" si="190"/>
        <v>36</v>
      </c>
      <c r="H1006" s="119">
        <f t="shared" si="190"/>
        <v>36</v>
      </c>
      <c r="I1006" s="124"/>
    </row>
    <row r="1007" spans="1:9" x14ac:dyDescent="0.2">
      <c r="A1007" s="117" t="s">
        <v>113</v>
      </c>
      <c r="B1007" s="70" t="s">
        <v>217</v>
      </c>
      <c r="C1007" s="115" t="s">
        <v>429</v>
      </c>
      <c r="D1007" s="121" t="s">
        <v>114</v>
      </c>
      <c r="E1007" s="179"/>
      <c r="F1007" s="116">
        <f t="shared" si="190"/>
        <v>36</v>
      </c>
      <c r="G1007" s="116">
        <f>G1008</f>
        <v>36</v>
      </c>
      <c r="H1007" s="119">
        <f>H1008</f>
        <v>36</v>
      </c>
      <c r="I1007" s="124"/>
    </row>
    <row r="1008" spans="1:9" x14ac:dyDescent="0.2">
      <c r="A1008" s="117" t="s">
        <v>123</v>
      </c>
      <c r="B1008" s="70" t="s">
        <v>217</v>
      </c>
      <c r="C1008" s="115" t="s">
        <v>429</v>
      </c>
      <c r="D1008" s="121" t="s">
        <v>124</v>
      </c>
      <c r="E1008" s="121">
        <v>900100</v>
      </c>
      <c r="F1008" s="116">
        <v>36</v>
      </c>
      <c r="G1008" s="116">
        <v>36</v>
      </c>
      <c r="H1008" s="119">
        <v>36</v>
      </c>
      <c r="I1008" s="124"/>
    </row>
    <row r="1009" spans="1:9" ht="25.5" x14ac:dyDescent="0.2">
      <c r="A1009" s="120" t="s">
        <v>360</v>
      </c>
      <c r="B1009" s="73" t="s">
        <v>217</v>
      </c>
      <c r="C1009" s="112" t="s">
        <v>432</v>
      </c>
      <c r="D1009" s="121"/>
      <c r="E1009" s="121"/>
      <c r="F1009" s="114">
        <f>F1010+F1014</f>
        <v>168961.90000000002</v>
      </c>
      <c r="G1009" s="114">
        <f>G1010+G1014</f>
        <v>131126</v>
      </c>
      <c r="H1009" s="122">
        <f>H1010+H1014</f>
        <v>131126</v>
      </c>
      <c r="I1009" s="124"/>
    </row>
    <row r="1010" spans="1:9" x14ac:dyDescent="0.2">
      <c r="A1010" s="117" t="s">
        <v>301</v>
      </c>
      <c r="B1010" s="70" t="s">
        <v>217</v>
      </c>
      <c r="C1010" s="115" t="s">
        <v>670</v>
      </c>
      <c r="D1010" s="121"/>
      <c r="E1010" s="121"/>
      <c r="F1010" s="116">
        <f>F1011</f>
        <v>29828.699999999997</v>
      </c>
      <c r="G1010" s="116">
        <f>G1011</f>
        <v>4746</v>
      </c>
      <c r="H1010" s="119">
        <f>H1011</f>
        <v>4746</v>
      </c>
      <c r="I1010" s="124"/>
    </row>
    <row r="1011" spans="1:9" ht="25.5" x14ac:dyDescent="0.2">
      <c r="A1011" s="117" t="s">
        <v>83</v>
      </c>
      <c r="B1011" s="70" t="s">
        <v>217</v>
      </c>
      <c r="C1011" s="115" t="s">
        <v>670</v>
      </c>
      <c r="D1011" s="121">
        <v>600</v>
      </c>
      <c r="E1011" s="121"/>
      <c r="F1011" s="116">
        <f>SUM(F1012:F1013)</f>
        <v>29828.699999999997</v>
      </c>
      <c r="G1011" s="116">
        <f>SUM(G1012:G1013)</f>
        <v>4746</v>
      </c>
      <c r="H1011" s="119">
        <f>SUM(H1012:H1013)</f>
        <v>4746</v>
      </c>
      <c r="I1011" s="124"/>
    </row>
    <row r="1012" spans="1:9" x14ac:dyDescent="0.2">
      <c r="A1012" s="117" t="s">
        <v>85</v>
      </c>
      <c r="B1012" s="70" t="s">
        <v>217</v>
      </c>
      <c r="C1012" s="115" t="s">
        <v>670</v>
      </c>
      <c r="D1012" s="121">
        <v>610</v>
      </c>
      <c r="E1012" s="121">
        <v>900100</v>
      </c>
      <c r="F1012" s="116">
        <v>13696.8</v>
      </c>
      <c r="G1012" s="116">
        <v>2450</v>
      </c>
      <c r="H1012" s="119">
        <v>2450</v>
      </c>
      <c r="I1012" s="124"/>
    </row>
    <row r="1013" spans="1:9" x14ac:dyDescent="0.2">
      <c r="A1013" s="117" t="s">
        <v>643</v>
      </c>
      <c r="B1013" s="70" t="s">
        <v>217</v>
      </c>
      <c r="C1013" s="115" t="s">
        <v>670</v>
      </c>
      <c r="D1013" s="121">
        <v>620</v>
      </c>
      <c r="E1013" s="121">
        <v>900100</v>
      </c>
      <c r="F1013" s="116">
        <v>16131.9</v>
      </c>
      <c r="G1013" s="116">
        <v>2296</v>
      </c>
      <c r="H1013" s="119">
        <v>2296</v>
      </c>
      <c r="I1013" s="124"/>
    </row>
    <row r="1014" spans="1:9" ht="25.5" x14ac:dyDescent="0.2">
      <c r="A1014" s="117" t="s">
        <v>434</v>
      </c>
      <c r="B1014" s="70" t="s">
        <v>217</v>
      </c>
      <c r="C1014" s="115" t="s">
        <v>433</v>
      </c>
      <c r="D1014" s="121"/>
      <c r="E1014" s="121"/>
      <c r="F1014" s="116">
        <f>F1015</f>
        <v>139133.20000000001</v>
      </c>
      <c r="G1014" s="116">
        <f>G1015</f>
        <v>126380</v>
      </c>
      <c r="H1014" s="119">
        <f>H1015</f>
        <v>126380</v>
      </c>
      <c r="I1014" s="124"/>
    </row>
    <row r="1015" spans="1:9" ht="25.5" x14ac:dyDescent="0.2">
      <c r="A1015" s="117" t="s">
        <v>83</v>
      </c>
      <c r="B1015" s="70" t="s">
        <v>217</v>
      </c>
      <c r="C1015" s="115" t="s">
        <v>433</v>
      </c>
      <c r="D1015" s="121" t="s">
        <v>84</v>
      </c>
      <c r="E1015" s="121"/>
      <c r="F1015" s="116">
        <f>F1016+F1017</f>
        <v>139133.20000000001</v>
      </c>
      <c r="G1015" s="116">
        <f>G1016+G1017</f>
        <v>126380</v>
      </c>
      <c r="H1015" s="119">
        <f>H1016+H1017</f>
        <v>126380</v>
      </c>
      <c r="I1015" s="124"/>
    </row>
    <row r="1016" spans="1:9" x14ac:dyDescent="0.2">
      <c r="A1016" s="117" t="s">
        <v>85</v>
      </c>
      <c r="B1016" s="70" t="s">
        <v>217</v>
      </c>
      <c r="C1016" s="115" t="s">
        <v>433</v>
      </c>
      <c r="D1016" s="121" t="s">
        <v>86</v>
      </c>
      <c r="E1016" s="121">
        <v>900100</v>
      </c>
      <c r="F1016" s="116">
        <v>54049.8</v>
      </c>
      <c r="G1016" s="116">
        <v>50101</v>
      </c>
      <c r="H1016" s="119">
        <v>50101</v>
      </c>
      <c r="I1016" s="124"/>
    </row>
    <row r="1017" spans="1:9" x14ac:dyDescent="0.2">
      <c r="A1017" s="117" t="s">
        <v>96</v>
      </c>
      <c r="B1017" s="70" t="s">
        <v>217</v>
      </c>
      <c r="C1017" s="115" t="s">
        <v>433</v>
      </c>
      <c r="D1017" s="121" t="s">
        <v>97</v>
      </c>
      <c r="E1017" s="121">
        <v>900100</v>
      </c>
      <c r="F1017" s="116">
        <v>85083.4</v>
      </c>
      <c r="G1017" s="116">
        <v>76279</v>
      </c>
      <c r="H1017" s="119">
        <v>76279</v>
      </c>
      <c r="I1017" s="124"/>
    </row>
    <row r="1018" spans="1:9" s="178" customFormat="1" ht="25.5" x14ac:dyDescent="0.2">
      <c r="A1018" s="120" t="s">
        <v>846</v>
      </c>
      <c r="B1018" s="70" t="s">
        <v>217</v>
      </c>
      <c r="C1018" s="112" t="s">
        <v>435</v>
      </c>
      <c r="D1018" s="129"/>
      <c r="E1018" s="129"/>
      <c r="F1018" s="114">
        <f>F1019</f>
        <v>11613.3</v>
      </c>
      <c r="G1018" s="114">
        <f t="shared" ref="G1018:H1020" si="191">G1019</f>
        <v>11122</v>
      </c>
      <c r="H1018" s="122">
        <f t="shared" si="191"/>
        <v>11122</v>
      </c>
      <c r="I1018" s="177"/>
    </row>
    <row r="1019" spans="1:9" ht="25.5" x14ac:dyDescent="0.2">
      <c r="A1019" s="117" t="s">
        <v>307</v>
      </c>
      <c r="B1019" s="70" t="s">
        <v>217</v>
      </c>
      <c r="C1019" s="115" t="s">
        <v>436</v>
      </c>
      <c r="D1019" s="121"/>
      <c r="E1019" s="121"/>
      <c r="F1019" s="116">
        <f>F1020</f>
        <v>11613.3</v>
      </c>
      <c r="G1019" s="116">
        <f>G1020</f>
        <v>11122</v>
      </c>
      <c r="H1019" s="119">
        <f t="shared" si="191"/>
        <v>11122</v>
      </c>
      <c r="I1019" s="124"/>
    </row>
    <row r="1020" spans="1:9" ht="25.5" x14ac:dyDescent="0.2">
      <c r="A1020" s="117" t="s">
        <v>83</v>
      </c>
      <c r="B1020" s="70" t="s">
        <v>217</v>
      </c>
      <c r="C1020" s="115" t="s">
        <v>436</v>
      </c>
      <c r="D1020" s="121">
        <v>600</v>
      </c>
      <c r="E1020" s="121"/>
      <c r="F1020" s="116">
        <f>F1021</f>
        <v>11613.3</v>
      </c>
      <c r="G1020" s="116">
        <f>G1021</f>
        <v>11122</v>
      </c>
      <c r="H1020" s="119">
        <f t="shared" si="191"/>
        <v>11122</v>
      </c>
      <c r="I1020" s="124"/>
    </row>
    <row r="1021" spans="1:9" x14ac:dyDescent="0.2">
      <c r="A1021" s="117" t="s">
        <v>96</v>
      </c>
      <c r="B1021" s="70" t="s">
        <v>217</v>
      </c>
      <c r="C1021" s="115" t="s">
        <v>436</v>
      </c>
      <c r="D1021" s="121" t="s">
        <v>97</v>
      </c>
      <c r="E1021" s="121">
        <v>900100</v>
      </c>
      <c r="F1021" s="116">
        <v>11613.3</v>
      </c>
      <c r="G1021" s="116">
        <v>11122</v>
      </c>
      <c r="H1021" s="119">
        <v>11122</v>
      </c>
      <c r="I1021" s="124"/>
    </row>
    <row r="1022" spans="1:9" ht="25.5" x14ac:dyDescent="0.2">
      <c r="A1022" s="120" t="s">
        <v>713</v>
      </c>
      <c r="B1022" s="73" t="s">
        <v>217</v>
      </c>
      <c r="C1022" s="112" t="s">
        <v>716</v>
      </c>
      <c r="D1022" s="129"/>
      <c r="E1022" s="129"/>
      <c r="F1022" s="114">
        <f>F1023</f>
        <v>47000</v>
      </c>
      <c r="G1022" s="114">
        <f>G1023</f>
        <v>0</v>
      </c>
      <c r="H1022" s="122">
        <f>H1023</f>
        <v>40000</v>
      </c>
      <c r="I1022" s="124"/>
    </row>
    <row r="1023" spans="1:9" ht="38.25" x14ac:dyDescent="0.2">
      <c r="A1023" s="117" t="s">
        <v>714</v>
      </c>
      <c r="B1023" s="70" t="s">
        <v>217</v>
      </c>
      <c r="C1023" s="115" t="s">
        <v>717</v>
      </c>
      <c r="D1023" s="121"/>
      <c r="E1023" s="121"/>
      <c r="F1023" s="116">
        <f>F1024+F1027</f>
        <v>47000</v>
      </c>
      <c r="G1023" s="116">
        <f>G1024+G1027</f>
        <v>0</v>
      </c>
      <c r="H1023" s="119">
        <f>H1024+H1027</f>
        <v>40000</v>
      </c>
      <c r="I1023" s="124"/>
    </row>
    <row r="1024" spans="1:9" ht="25.5" x14ac:dyDescent="0.2">
      <c r="A1024" s="117" t="s">
        <v>855</v>
      </c>
      <c r="B1024" s="70" t="s">
        <v>217</v>
      </c>
      <c r="C1024" s="115" t="s">
        <v>856</v>
      </c>
      <c r="D1024" s="121"/>
      <c r="E1024" s="121"/>
      <c r="F1024" s="116">
        <f t="shared" ref="F1024:H1025" si="192">F1025</f>
        <v>7000</v>
      </c>
      <c r="G1024" s="116">
        <f t="shared" si="192"/>
        <v>0</v>
      </c>
      <c r="H1024" s="119">
        <f t="shared" si="192"/>
        <v>0</v>
      </c>
      <c r="I1024" s="124"/>
    </row>
    <row r="1025" spans="1:9" ht="25.5" x14ac:dyDescent="0.2">
      <c r="A1025" s="117" t="s">
        <v>83</v>
      </c>
      <c r="B1025" s="70" t="s">
        <v>217</v>
      </c>
      <c r="C1025" s="115" t="s">
        <v>856</v>
      </c>
      <c r="D1025" s="121">
        <v>600</v>
      </c>
      <c r="E1025" s="121"/>
      <c r="F1025" s="116">
        <f t="shared" si="192"/>
        <v>7000</v>
      </c>
      <c r="G1025" s="116">
        <f t="shared" si="192"/>
        <v>0</v>
      </c>
      <c r="H1025" s="119">
        <f t="shared" si="192"/>
        <v>0</v>
      </c>
      <c r="I1025" s="124"/>
    </row>
    <row r="1026" spans="1:9" x14ac:dyDescent="0.2">
      <c r="A1026" s="117" t="s">
        <v>643</v>
      </c>
      <c r="B1026" s="70" t="s">
        <v>217</v>
      </c>
      <c r="C1026" s="115" t="s">
        <v>856</v>
      </c>
      <c r="D1026" s="121">
        <v>620</v>
      </c>
      <c r="E1026" s="121">
        <v>900100</v>
      </c>
      <c r="F1026" s="116">
        <v>7000</v>
      </c>
      <c r="G1026" s="116">
        <v>0</v>
      </c>
      <c r="H1026" s="119">
        <v>0</v>
      </c>
      <c r="I1026" s="124"/>
    </row>
    <row r="1027" spans="1:9" ht="25.5" x14ac:dyDescent="0.2">
      <c r="A1027" s="117" t="s">
        <v>715</v>
      </c>
      <c r="B1027" s="70" t="s">
        <v>217</v>
      </c>
      <c r="C1027" s="115" t="s">
        <v>718</v>
      </c>
      <c r="D1027" s="121"/>
      <c r="E1027" s="121"/>
      <c r="F1027" s="116">
        <f>F1028</f>
        <v>40000</v>
      </c>
      <c r="G1027" s="116">
        <f>G1028</f>
        <v>0</v>
      </c>
      <c r="H1027" s="119">
        <f>H1028</f>
        <v>40000</v>
      </c>
      <c r="I1027" s="124"/>
    </row>
    <row r="1028" spans="1:9" ht="25.5" x14ac:dyDescent="0.2">
      <c r="A1028" s="117" t="s">
        <v>83</v>
      </c>
      <c r="B1028" s="70" t="s">
        <v>217</v>
      </c>
      <c r="C1028" s="115" t="s">
        <v>718</v>
      </c>
      <c r="D1028" s="121">
        <v>600</v>
      </c>
      <c r="E1028" s="121"/>
      <c r="F1028" s="116">
        <f>SUM(F1029:F1032)</f>
        <v>40000</v>
      </c>
      <c r="G1028" s="116">
        <f>SUM(G1029:G1032)</f>
        <v>0</v>
      </c>
      <c r="H1028" s="119">
        <f>SUM(H1029:H1032)</f>
        <v>40000</v>
      </c>
      <c r="I1028" s="124"/>
    </row>
    <row r="1029" spans="1:9" x14ac:dyDescent="0.2">
      <c r="A1029" s="117" t="s">
        <v>85</v>
      </c>
      <c r="B1029" s="70" t="s">
        <v>217</v>
      </c>
      <c r="C1029" s="115" t="s">
        <v>718</v>
      </c>
      <c r="D1029" s="121">
        <v>610</v>
      </c>
      <c r="E1029" s="121">
        <v>900302</v>
      </c>
      <c r="F1029" s="116">
        <v>0</v>
      </c>
      <c r="G1029" s="116">
        <v>0</v>
      </c>
      <c r="H1029" s="119">
        <v>20000</v>
      </c>
      <c r="I1029" s="124"/>
    </row>
    <row r="1030" spans="1:9" x14ac:dyDescent="0.2">
      <c r="A1030" s="117" t="s">
        <v>85</v>
      </c>
      <c r="B1030" s="70" t="s">
        <v>217</v>
      </c>
      <c r="C1030" s="115" t="s">
        <v>718</v>
      </c>
      <c r="D1030" s="121">
        <v>610</v>
      </c>
      <c r="E1030" s="121">
        <v>900100</v>
      </c>
      <c r="F1030" s="116">
        <v>0</v>
      </c>
      <c r="G1030" s="116">
        <v>0</v>
      </c>
      <c r="H1030" s="119">
        <v>20000</v>
      </c>
      <c r="I1030" s="124"/>
    </row>
    <row r="1031" spans="1:9" x14ac:dyDescent="0.2">
      <c r="A1031" s="117" t="s">
        <v>643</v>
      </c>
      <c r="B1031" s="70" t="s">
        <v>217</v>
      </c>
      <c r="C1031" s="115" t="s">
        <v>718</v>
      </c>
      <c r="D1031" s="121">
        <v>620</v>
      </c>
      <c r="E1031" s="121">
        <v>900302</v>
      </c>
      <c r="F1031" s="116">
        <v>20000</v>
      </c>
      <c r="G1031" s="116">
        <v>0</v>
      </c>
      <c r="H1031" s="119">
        <v>0</v>
      </c>
      <c r="I1031" s="124"/>
    </row>
    <row r="1032" spans="1:9" x14ac:dyDescent="0.2">
      <c r="A1032" s="117" t="s">
        <v>643</v>
      </c>
      <c r="B1032" s="70" t="s">
        <v>217</v>
      </c>
      <c r="C1032" s="115" t="s">
        <v>718</v>
      </c>
      <c r="D1032" s="121">
        <v>620</v>
      </c>
      <c r="E1032" s="121">
        <v>900100</v>
      </c>
      <c r="F1032" s="116">
        <v>20000</v>
      </c>
      <c r="G1032" s="116">
        <v>0</v>
      </c>
      <c r="H1032" s="119">
        <v>0</v>
      </c>
      <c r="I1032" s="124"/>
    </row>
    <row r="1033" spans="1:9" x14ac:dyDescent="0.2">
      <c r="A1033" s="154" t="s">
        <v>120</v>
      </c>
      <c r="B1033" s="73" t="s">
        <v>217</v>
      </c>
      <c r="C1033" s="112" t="s">
        <v>305</v>
      </c>
      <c r="D1033" s="204"/>
      <c r="E1033" s="204"/>
      <c r="F1033" s="114">
        <f>F1034</f>
        <v>3170</v>
      </c>
      <c r="G1033" s="114">
        <f>G1034</f>
        <v>2020</v>
      </c>
      <c r="H1033" s="122">
        <f>H1034</f>
        <v>2020</v>
      </c>
      <c r="I1033" s="124"/>
    </row>
    <row r="1034" spans="1:9" ht="25.5" x14ac:dyDescent="0.2">
      <c r="A1034" s="145" t="s">
        <v>325</v>
      </c>
      <c r="B1034" s="73" t="s">
        <v>217</v>
      </c>
      <c r="C1034" s="112" t="s">
        <v>306</v>
      </c>
      <c r="D1034" s="204"/>
      <c r="E1034" s="204"/>
      <c r="F1034" s="114">
        <f>F1035</f>
        <v>3170</v>
      </c>
      <c r="G1034" s="114">
        <f t="shared" ref="G1034:H1036" si="193">G1035</f>
        <v>2020</v>
      </c>
      <c r="H1034" s="122">
        <f t="shared" si="193"/>
        <v>2020</v>
      </c>
      <c r="I1034" s="124"/>
    </row>
    <row r="1035" spans="1:9" x14ac:dyDescent="0.2">
      <c r="A1035" s="166" t="s">
        <v>301</v>
      </c>
      <c r="B1035" s="70" t="s">
        <v>217</v>
      </c>
      <c r="C1035" s="115" t="s">
        <v>437</v>
      </c>
      <c r="D1035" s="179"/>
      <c r="E1035" s="179"/>
      <c r="F1035" s="116">
        <f>F1036</f>
        <v>3170</v>
      </c>
      <c r="G1035" s="116">
        <f>G1036</f>
        <v>2020</v>
      </c>
      <c r="H1035" s="119">
        <f t="shared" si="193"/>
        <v>2020</v>
      </c>
      <c r="I1035" s="124"/>
    </row>
    <row r="1036" spans="1:9" ht="25.5" x14ac:dyDescent="0.2">
      <c r="A1036" s="117" t="s">
        <v>67</v>
      </c>
      <c r="B1036" s="70" t="s">
        <v>217</v>
      </c>
      <c r="C1036" s="115" t="s">
        <v>437</v>
      </c>
      <c r="D1036" s="121" t="s">
        <v>68</v>
      </c>
      <c r="E1036" s="121"/>
      <c r="F1036" s="116">
        <f>F1037</f>
        <v>3170</v>
      </c>
      <c r="G1036" s="116">
        <f>G1037</f>
        <v>2020</v>
      </c>
      <c r="H1036" s="119">
        <f t="shared" si="193"/>
        <v>2020</v>
      </c>
      <c r="I1036" s="124"/>
    </row>
    <row r="1037" spans="1:9" ht="25.5" x14ac:dyDescent="0.2">
      <c r="A1037" s="117" t="s">
        <v>69</v>
      </c>
      <c r="B1037" s="70" t="s">
        <v>217</v>
      </c>
      <c r="C1037" s="115" t="s">
        <v>437</v>
      </c>
      <c r="D1037" s="121" t="s">
        <v>70</v>
      </c>
      <c r="E1037" s="121">
        <v>900100</v>
      </c>
      <c r="F1037" s="116">
        <v>3170</v>
      </c>
      <c r="G1037" s="116">
        <v>2020</v>
      </c>
      <c r="H1037" s="119">
        <v>2020</v>
      </c>
      <c r="I1037" s="124"/>
    </row>
    <row r="1038" spans="1:9" ht="38.25" x14ac:dyDescent="0.2">
      <c r="A1038" s="154" t="s">
        <v>462</v>
      </c>
      <c r="B1038" s="73" t="s">
        <v>217</v>
      </c>
      <c r="C1038" s="210" t="s">
        <v>156</v>
      </c>
      <c r="D1038" s="121"/>
      <c r="E1038" s="121"/>
      <c r="F1038" s="114">
        <f>F1039</f>
        <v>2176.2000000000003</v>
      </c>
      <c r="G1038" s="114">
        <f t="shared" ref="G1038:H1038" si="194">G1039</f>
        <v>0</v>
      </c>
      <c r="H1038" s="122">
        <f t="shared" si="194"/>
        <v>0</v>
      </c>
      <c r="I1038" s="124"/>
    </row>
    <row r="1039" spans="1:9" x14ac:dyDescent="0.2">
      <c r="A1039" s="218" t="s">
        <v>891</v>
      </c>
      <c r="B1039" s="73" t="s">
        <v>217</v>
      </c>
      <c r="C1039" s="210" t="s">
        <v>888</v>
      </c>
      <c r="D1039" s="211"/>
      <c r="E1039" s="211"/>
      <c r="F1039" s="212">
        <f>F1040</f>
        <v>2176.2000000000003</v>
      </c>
      <c r="G1039" s="212">
        <f t="shared" ref="G1039:H1041" si="195">G1040</f>
        <v>0</v>
      </c>
      <c r="H1039" s="213">
        <f t="shared" si="195"/>
        <v>0</v>
      </c>
      <c r="I1039" s="124"/>
    </row>
    <row r="1040" spans="1:9" x14ac:dyDescent="0.2">
      <c r="A1040" s="218" t="s">
        <v>892</v>
      </c>
      <c r="B1040" s="73" t="s">
        <v>217</v>
      </c>
      <c r="C1040" s="210" t="s">
        <v>889</v>
      </c>
      <c r="D1040" s="211"/>
      <c r="E1040" s="211"/>
      <c r="F1040" s="212">
        <f>F1041</f>
        <v>2176.2000000000003</v>
      </c>
      <c r="G1040" s="212">
        <f t="shared" si="195"/>
        <v>0</v>
      </c>
      <c r="H1040" s="213">
        <f t="shared" si="195"/>
        <v>0</v>
      </c>
      <c r="I1040" s="124"/>
    </row>
    <row r="1041" spans="1:9" ht="25.5" x14ac:dyDescent="0.2">
      <c r="A1041" s="219" t="s">
        <v>893</v>
      </c>
      <c r="B1041" s="70" t="s">
        <v>217</v>
      </c>
      <c r="C1041" s="214" t="s">
        <v>890</v>
      </c>
      <c r="D1041" s="215"/>
      <c r="E1041" s="215"/>
      <c r="F1041" s="216">
        <f>F1042</f>
        <v>2176.2000000000003</v>
      </c>
      <c r="G1041" s="216">
        <f t="shared" si="195"/>
        <v>0</v>
      </c>
      <c r="H1041" s="217">
        <f t="shared" si="195"/>
        <v>0</v>
      </c>
      <c r="I1041" s="124"/>
    </row>
    <row r="1042" spans="1:9" ht="25.5" x14ac:dyDescent="0.2">
      <c r="A1042" s="219" t="s">
        <v>83</v>
      </c>
      <c r="B1042" s="70" t="s">
        <v>217</v>
      </c>
      <c r="C1042" s="214" t="s">
        <v>890</v>
      </c>
      <c r="D1042" s="215">
        <v>600</v>
      </c>
      <c r="E1042" s="215"/>
      <c r="F1042" s="216">
        <f>F1043+F1044+F1045+F1046+F1047+F1048</f>
        <v>2176.2000000000003</v>
      </c>
      <c r="G1042" s="216">
        <f>G1043+G1044+G1045+G1046+G1047+G1048</f>
        <v>0</v>
      </c>
      <c r="H1042" s="217">
        <f>H1043+H1044+H1045+H1046+H1047+H1048</f>
        <v>0</v>
      </c>
      <c r="I1042" s="124"/>
    </row>
    <row r="1043" spans="1:9" x14ac:dyDescent="0.2">
      <c r="A1043" s="219" t="s">
        <v>85</v>
      </c>
      <c r="B1043" s="70" t="s">
        <v>217</v>
      </c>
      <c r="C1043" s="214" t="s">
        <v>890</v>
      </c>
      <c r="D1043" s="215">
        <v>610</v>
      </c>
      <c r="E1043" s="215">
        <v>900302</v>
      </c>
      <c r="F1043" s="216">
        <v>1243.4000000000001</v>
      </c>
      <c r="G1043" s="216">
        <v>0</v>
      </c>
      <c r="H1043" s="217">
        <v>0</v>
      </c>
      <c r="I1043" s="124"/>
    </row>
    <row r="1044" spans="1:9" x14ac:dyDescent="0.2">
      <c r="A1044" s="219" t="s">
        <v>85</v>
      </c>
      <c r="B1044" s="70" t="s">
        <v>217</v>
      </c>
      <c r="C1044" s="214" t="s">
        <v>890</v>
      </c>
      <c r="D1044" s="215">
        <v>610</v>
      </c>
      <c r="E1044" s="215">
        <v>900900</v>
      </c>
      <c r="F1044" s="216">
        <v>16</v>
      </c>
      <c r="G1044" s="216">
        <v>0</v>
      </c>
      <c r="H1044" s="217">
        <v>0</v>
      </c>
      <c r="I1044" s="124"/>
    </row>
    <row r="1045" spans="1:9" x14ac:dyDescent="0.2">
      <c r="A1045" s="219" t="s">
        <v>85</v>
      </c>
      <c r="B1045" s="70" t="s">
        <v>217</v>
      </c>
      <c r="C1045" s="214" t="s">
        <v>890</v>
      </c>
      <c r="D1045" s="215">
        <v>610</v>
      </c>
      <c r="E1045" s="215">
        <v>900100</v>
      </c>
      <c r="F1045" s="216">
        <v>332.7</v>
      </c>
      <c r="G1045" s="216">
        <v>0</v>
      </c>
      <c r="H1045" s="217">
        <v>0</v>
      </c>
      <c r="I1045" s="124"/>
    </row>
    <row r="1046" spans="1:9" x14ac:dyDescent="0.2">
      <c r="A1046" s="219" t="s">
        <v>96</v>
      </c>
      <c r="B1046" s="70" t="s">
        <v>217</v>
      </c>
      <c r="C1046" s="214" t="s">
        <v>890</v>
      </c>
      <c r="D1046" s="215">
        <v>620</v>
      </c>
      <c r="E1046" s="215">
        <v>900302</v>
      </c>
      <c r="F1046" s="216">
        <v>456.2</v>
      </c>
      <c r="G1046" s="216">
        <v>0</v>
      </c>
      <c r="H1046" s="217">
        <v>0</v>
      </c>
      <c r="I1046" s="124"/>
    </row>
    <row r="1047" spans="1:9" x14ac:dyDescent="0.2">
      <c r="A1047" s="219" t="s">
        <v>96</v>
      </c>
      <c r="B1047" s="70" t="s">
        <v>217</v>
      </c>
      <c r="C1047" s="214" t="s">
        <v>890</v>
      </c>
      <c r="D1047" s="215">
        <v>620</v>
      </c>
      <c r="E1047" s="215">
        <v>900900</v>
      </c>
      <c r="F1047" s="216">
        <v>5.8</v>
      </c>
      <c r="G1047" s="216">
        <v>0</v>
      </c>
      <c r="H1047" s="217">
        <v>0</v>
      </c>
      <c r="I1047" s="124"/>
    </row>
    <row r="1048" spans="1:9" x14ac:dyDescent="0.2">
      <c r="A1048" s="219" t="s">
        <v>96</v>
      </c>
      <c r="B1048" s="70" t="s">
        <v>217</v>
      </c>
      <c r="C1048" s="214" t="s">
        <v>890</v>
      </c>
      <c r="D1048" s="215">
        <v>620</v>
      </c>
      <c r="E1048" s="215">
        <v>900100</v>
      </c>
      <c r="F1048" s="216">
        <v>122.1</v>
      </c>
      <c r="G1048" s="216">
        <v>0</v>
      </c>
      <c r="H1048" s="217">
        <v>0</v>
      </c>
      <c r="I1048" s="124"/>
    </row>
    <row r="1049" spans="1:9" x14ac:dyDescent="0.2">
      <c r="A1049" s="83" t="s">
        <v>126</v>
      </c>
      <c r="B1049" s="84" t="s">
        <v>347</v>
      </c>
      <c r="C1049" s="85"/>
      <c r="D1049" s="85"/>
      <c r="E1049" s="85"/>
      <c r="F1049" s="114">
        <f>F1050+F1057+F1077</f>
        <v>47775.199999999997</v>
      </c>
      <c r="G1049" s="114">
        <f>G1050+G1057+G1077</f>
        <v>35553.300000000003</v>
      </c>
      <c r="H1049" s="122">
        <f>H1050+H1057+H1077</f>
        <v>38733.599999999999</v>
      </c>
      <c r="I1049" s="124"/>
    </row>
    <row r="1050" spans="1:9" x14ac:dyDescent="0.2">
      <c r="A1050" s="83" t="s">
        <v>127</v>
      </c>
      <c r="B1050" s="156" t="s">
        <v>218</v>
      </c>
      <c r="C1050" s="85"/>
      <c r="D1050" s="85"/>
      <c r="E1050" s="85"/>
      <c r="F1050" s="114">
        <f>F1051</f>
        <v>12788.3</v>
      </c>
      <c r="G1050" s="114">
        <f t="shared" ref="G1050:H1055" si="196">G1051</f>
        <v>12788.3</v>
      </c>
      <c r="H1050" s="122">
        <f t="shared" si="196"/>
        <v>12788.3</v>
      </c>
      <c r="I1050" s="124"/>
    </row>
    <row r="1051" spans="1:9" x14ac:dyDescent="0.2">
      <c r="A1051" s="144" t="s">
        <v>509</v>
      </c>
      <c r="B1051" s="156" t="s">
        <v>218</v>
      </c>
      <c r="C1051" s="112" t="s">
        <v>149</v>
      </c>
      <c r="D1051" s="92"/>
      <c r="E1051" s="92"/>
      <c r="F1051" s="114">
        <f>F1052</f>
        <v>12788.3</v>
      </c>
      <c r="G1051" s="114">
        <f>G1052</f>
        <v>12788.3</v>
      </c>
      <c r="H1051" s="122">
        <f t="shared" si="196"/>
        <v>12788.3</v>
      </c>
      <c r="I1051" s="124"/>
    </row>
    <row r="1052" spans="1:9" x14ac:dyDescent="0.2">
      <c r="A1052" s="144" t="s">
        <v>520</v>
      </c>
      <c r="B1052" s="156" t="s">
        <v>218</v>
      </c>
      <c r="C1052" s="112" t="s">
        <v>150</v>
      </c>
      <c r="D1052" s="78"/>
      <c r="E1052" s="78"/>
      <c r="F1052" s="114">
        <f>F1053</f>
        <v>12788.3</v>
      </c>
      <c r="G1052" s="114">
        <f>G1053</f>
        <v>12788.3</v>
      </c>
      <c r="H1052" s="122">
        <f t="shared" si="196"/>
        <v>12788.3</v>
      </c>
      <c r="I1052" s="124"/>
    </row>
    <row r="1053" spans="1:9" ht="25.5" x14ac:dyDescent="0.2">
      <c r="A1053" s="144" t="s">
        <v>521</v>
      </c>
      <c r="B1053" s="156" t="s">
        <v>218</v>
      </c>
      <c r="C1053" s="112" t="s">
        <v>522</v>
      </c>
      <c r="D1053" s="129"/>
      <c r="E1053" s="129"/>
      <c r="F1053" s="114">
        <f t="shared" ref="F1053:G1055" si="197">F1054</f>
        <v>12788.3</v>
      </c>
      <c r="G1053" s="114">
        <f t="shared" si="197"/>
        <v>12788.3</v>
      </c>
      <c r="H1053" s="122">
        <f t="shared" si="196"/>
        <v>12788.3</v>
      </c>
      <c r="I1053" s="124"/>
    </row>
    <row r="1054" spans="1:9" ht="25.5" x14ac:dyDescent="0.2">
      <c r="A1054" s="155" t="s">
        <v>346</v>
      </c>
      <c r="B1054" s="131" t="s">
        <v>218</v>
      </c>
      <c r="C1054" s="115" t="s">
        <v>523</v>
      </c>
      <c r="D1054" s="121"/>
      <c r="E1054" s="121"/>
      <c r="F1054" s="116">
        <f t="shared" si="197"/>
        <v>12788.3</v>
      </c>
      <c r="G1054" s="116">
        <f t="shared" si="197"/>
        <v>12788.3</v>
      </c>
      <c r="H1054" s="119">
        <f t="shared" si="196"/>
        <v>12788.3</v>
      </c>
      <c r="I1054" s="124"/>
    </row>
    <row r="1055" spans="1:9" x14ac:dyDescent="0.2">
      <c r="A1055" s="117" t="s">
        <v>113</v>
      </c>
      <c r="B1055" s="131" t="s">
        <v>218</v>
      </c>
      <c r="C1055" s="115" t="s">
        <v>523</v>
      </c>
      <c r="D1055" s="121" t="s">
        <v>114</v>
      </c>
      <c r="E1055" s="121"/>
      <c r="F1055" s="116">
        <f t="shared" si="197"/>
        <v>12788.3</v>
      </c>
      <c r="G1055" s="116">
        <f t="shared" si="197"/>
        <v>12788.3</v>
      </c>
      <c r="H1055" s="119">
        <f t="shared" si="196"/>
        <v>12788.3</v>
      </c>
      <c r="I1055" s="124"/>
    </row>
    <row r="1056" spans="1:9" x14ac:dyDescent="0.2">
      <c r="A1056" s="117" t="s">
        <v>130</v>
      </c>
      <c r="B1056" s="131" t="s">
        <v>218</v>
      </c>
      <c r="C1056" s="115" t="s">
        <v>523</v>
      </c>
      <c r="D1056" s="121">
        <v>310</v>
      </c>
      <c r="E1056" s="121">
        <v>900100</v>
      </c>
      <c r="F1056" s="188">
        <v>12788.3</v>
      </c>
      <c r="G1056" s="188">
        <v>12788.3</v>
      </c>
      <c r="H1056" s="132">
        <v>12788.3</v>
      </c>
      <c r="I1056" s="124"/>
    </row>
    <row r="1057" spans="1:9" x14ac:dyDescent="0.2">
      <c r="A1057" s="83" t="s">
        <v>128</v>
      </c>
      <c r="B1057" s="156" t="s">
        <v>219</v>
      </c>
      <c r="C1057" s="85"/>
      <c r="D1057" s="85"/>
      <c r="E1057" s="85"/>
      <c r="F1057" s="114">
        <f>F1058+F1064</f>
        <v>8638.9</v>
      </c>
      <c r="G1057" s="114">
        <f>G1058+G1064</f>
        <v>4560</v>
      </c>
      <c r="H1057" s="122">
        <f>H1058+H1064</f>
        <v>4560</v>
      </c>
      <c r="I1057" s="124"/>
    </row>
    <row r="1058" spans="1:9" x14ac:dyDescent="0.2">
      <c r="A1058" s="72" t="s">
        <v>348</v>
      </c>
      <c r="B1058" s="156" t="s">
        <v>219</v>
      </c>
      <c r="C1058" s="74" t="s">
        <v>146</v>
      </c>
      <c r="D1058" s="89"/>
      <c r="E1058" s="89"/>
      <c r="F1058" s="114">
        <f>F1059</f>
        <v>4847.2</v>
      </c>
      <c r="G1058" s="114">
        <f t="shared" ref="G1058:H1062" si="198">G1059</f>
        <v>4080</v>
      </c>
      <c r="H1058" s="122">
        <f t="shared" si="198"/>
        <v>4080</v>
      </c>
      <c r="I1058" s="124"/>
    </row>
    <row r="1059" spans="1:9" ht="25.5" x14ac:dyDescent="0.2">
      <c r="A1059" s="120" t="s">
        <v>349</v>
      </c>
      <c r="B1059" s="156" t="s">
        <v>219</v>
      </c>
      <c r="C1059" s="74" t="s">
        <v>352</v>
      </c>
      <c r="D1059" s="92"/>
      <c r="E1059" s="92"/>
      <c r="F1059" s="114">
        <f t="shared" ref="F1059:G1062" si="199">F1060</f>
        <v>4847.2</v>
      </c>
      <c r="G1059" s="114">
        <f t="shared" si="199"/>
        <v>4080</v>
      </c>
      <c r="H1059" s="122">
        <f t="shared" si="198"/>
        <v>4080</v>
      </c>
      <c r="I1059" s="124"/>
    </row>
    <row r="1060" spans="1:9" ht="25.5" x14ac:dyDescent="0.2">
      <c r="A1060" s="154" t="s">
        <v>350</v>
      </c>
      <c r="B1060" s="156" t="s">
        <v>219</v>
      </c>
      <c r="C1060" s="112" t="s">
        <v>515</v>
      </c>
      <c r="D1060" s="92"/>
      <c r="E1060" s="92"/>
      <c r="F1060" s="114">
        <f t="shared" si="199"/>
        <v>4847.2</v>
      </c>
      <c r="G1060" s="114">
        <f t="shared" si="199"/>
        <v>4080</v>
      </c>
      <c r="H1060" s="122">
        <f t="shared" si="198"/>
        <v>4080</v>
      </c>
      <c r="I1060" s="124"/>
    </row>
    <row r="1061" spans="1:9" ht="44.25" customHeight="1" x14ac:dyDescent="0.2">
      <c r="A1061" s="166" t="s">
        <v>783</v>
      </c>
      <c r="B1061" s="131" t="s">
        <v>219</v>
      </c>
      <c r="C1061" s="115" t="s">
        <v>516</v>
      </c>
      <c r="D1061" s="102"/>
      <c r="E1061" s="102"/>
      <c r="F1061" s="116">
        <f t="shared" si="199"/>
        <v>4847.2</v>
      </c>
      <c r="G1061" s="116">
        <f t="shared" si="199"/>
        <v>4080</v>
      </c>
      <c r="H1061" s="119">
        <f t="shared" si="198"/>
        <v>4080</v>
      </c>
      <c r="I1061" s="124"/>
    </row>
    <row r="1062" spans="1:9" x14ac:dyDescent="0.2">
      <c r="A1062" s="117" t="s">
        <v>113</v>
      </c>
      <c r="B1062" s="131" t="s">
        <v>219</v>
      </c>
      <c r="C1062" s="115" t="s">
        <v>516</v>
      </c>
      <c r="D1062" s="121" t="s">
        <v>114</v>
      </c>
      <c r="E1062" s="102"/>
      <c r="F1062" s="116">
        <f t="shared" si="199"/>
        <v>4847.2</v>
      </c>
      <c r="G1062" s="116">
        <f t="shared" si="199"/>
        <v>4080</v>
      </c>
      <c r="H1062" s="119">
        <f t="shared" si="198"/>
        <v>4080</v>
      </c>
      <c r="I1062" s="124"/>
    </row>
    <row r="1063" spans="1:9" ht="25.5" x14ac:dyDescent="0.2">
      <c r="A1063" s="117" t="s">
        <v>115</v>
      </c>
      <c r="B1063" s="131" t="s">
        <v>219</v>
      </c>
      <c r="C1063" s="115" t="s">
        <v>516</v>
      </c>
      <c r="D1063" s="121" t="s">
        <v>116</v>
      </c>
      <c r="E1063" s="121">
        <v>900100</v>
      </c>
      <c r="F1063" s="116">
        <v>4847.2</v>
      </c>
      <c r="G1063" s="116">
        <v>4080</v>
      </c>
      <c r="H1063" s="119">
        <v>4080</v>
      </c>
      <c r="I1063" s="124"/>
    </row>
    <row r="1064" spans="1:9" x14ac:dyDescent="0.2">
      <c r="A1064" s="83" t="s">
        <v>345</v>
      </c>
      <c r="B1064" s="156" t="s">
        <v>219</v>
      </c>
      <c r="C1064" s="112" t="s">
        <v>149</v>
      </c>
      <c r="D1064" s="85"/>
      <c r="E1064" s="85"/>
      <c r="F1064" s="114">
        <f>F1072+F1065</f>
        <v>3791.7</v>
      </c>
      <c r="G1064" s="114">
        <f>G1072+G1065</f>
        <v>480</v>
      </c>
      <c r="H1064" s="122">
        <f>H1072+H1065</f>
        <v>480</v>
      </c>
      <c r="I1064" s="124"/>
    </row>
    <row r="1065" spans="1:9" x14ac:dyDescent="0.2">
      <c r="A1065" s="144" t="s">
        <v>520</v>
      </c>
      <c r="B1065" s="156" t="s">
        <v>219</v>
      </c>
      <c r="C1065" s="112" t="s">
        <v>150</v>
      </c>
      <c r="D1065" s="78"/>
      <c r="E1065" s="78"/>
      <c r="F1065" s="114">
        <f t="shared" ref="F1065:H1066" si="200">F1066</f>
        <v>3311.7</v>
      </c>
      <c r="G1065" s="114">
        <f t="shared" si="200"/>
        <v>0</v>
      </c>
      <c r="H1065" s="122">
        <f t="shared" si="200"/>
        <v>0</v>
      </c>
      <c r="I1065" s="124"/>
    </row>
    <row r="1066" spans="1:9" ht="25.5" x14ac:dyDescent="0.2">
      <c r="A1066" s="144" t="s">
        <v>834</v>
      </c>
      <c r="B1066" s="156" t="s">
        <v>219</v>
      </c>
      <c r="C1066" s="112" t="s">
        <v>836</v>
      </c>
      <c r="D1066" s="129"/>
      <c r="E1066" s="129"/>
      <c r="F1066" s="114">
        <f t="shared" si="200"/>
        <v>3311.7</v>
      </c>
      <c r="G1066" s="114">
        <f t="shared" si="200"/>
        <v>0</v>
      </c>
      <c r="H1066" s="122">
        <f t="shared" si="200"/>
        <v>0</v>
      </c>
      <c r="I1066" s="124"/>
    </row>
    <row r="1067" spans="1:9" ht="25.5" x14ac:dyDescent="0.2">
      <c r="A1067" s="146" t="s">
        <v>835</v>
      </c>
      <c r="B1067" s="131" t="s">
        <v>219</v>
      </c>
      <c r="C1067" s="115" t="s">
        <v>837</v>
      </c>
      <c r="D1067" s="78"/>
      <c r="E1067" s="78"/>
      <c r="F1067" s="116">
        <f>F1068+F1070</f>
        <v>3311.7</v>
      </c>
      <c r="G1067" s="116">
        <f>G1068</f>
        <v>0</v>
      </c>
      <c r="H1067" s="119">
        <f>H1068</f>
        <v>0</v>
      </c>
      <c r="I1067" s="124"/>
    </row>
    <row r="1068" spans="1:9" ht="25.5" x14ac:dyDescent="0.2">
      <c r="A1068" s="117" t="s">
        <v>67</v>
      </c>
      <c r="B1068" s="131" t="s">
        <v>219</v>
      </c>
      <c r="C1068" s="115" t="s">
        <v>837</v>
      </c>
      <c r="D1068" s="121" t="s">
        <v>68</v>
      </c>
      <c r="E1068" s="121"/>
      <c r="F1068" s="116">
        <f>F1069</f>
        <v>311.7</v>
      </c>
      <c r="G1068" s="116">
        <v>0</v>
      </c>
      <c r="H1068" s="119">
        <v>0</v>
      </c>
      <c r="I1068" s="124"/>
    </row>
    <row r="1069" spans="1:9" ht="25.5" x14ac:dyDescent="0.2">
      <c r="A1069" s="117" t="s">
        <v>69</v>
      </c>
      <c r="B1069" s="131" t="s">
        <v>219</v>
      </c>
      <c r="C1069" s="115" t="s">
        <v>837</v>
      </c>
      <c r="D1069" s="121">
        <v>240</v>
      </c>
      <c r="E1069" s="121">
        <v>900900</v>
      </c>
      <c r="F1069" s="116">
        <v>311.7</v>
      </c>
      <c r="G1069" s="116">
        <v>0</v>
      </c>
      <c r="H1069" s="119">
        <v>0</v>
      </c>
      <c r="I1069" s="124"/>
    </row>
    <row r="1070" spans="1:9" x14ac:dyDescent="0.2">
      <c r="A1070" s="117" t="s">
        <v>113</v>
      </c>
      <c r="B1070" s="131" t="s">
        <v>219</v>
      </c>
      <c r="C1070" s="115" t="s">
        <v>837</v>
      </c>
      <c r="D1070" s="121" t="s">
        <v>114</v>
      </c>
      <c r="E1070" s="121"/>
      <c r="F1070" s="116">
        <f>F1071</f>
        <v>3000</v>
      </c>
      <c r="G1070" s="116">
        <f>G1071</f>
        <v>0</v>
      </c>
      <c r="H1070" s="119">
        <f>H1071</f>
        <v>0</v>
      </c>
      <c r="I1070" s="124"/>
    </row>
    <row r="1071" spans="1:9" ht="25.5" x14ac:dyDescent="0.2">
      <c r="A1071" s="117" t="s">
        <v>115</v>
      </c>
      <c r="B1071" s="131" t="s">
        <v>219</v>
      </c>
      <c r="C1071" s="115" t="s">
        <v>837</v>
      </c>
      <c r="D1071" s="121">
        <v>320</v>
      </c>
      <c r="E1071" s="121">
        <v>900900</v>
      </c>
      <c r="F1071" s="116">
        <v>3000</v>
      </c>
      <c r="G1071" s="116">
        <v>0</v>
      </c>
      <c r="H1071" s="119">
        <v>0</v>
      </c>
      <c r="I1071" s="124"/>
    </row>
    <row r="1072" spans="1:9" ht="25.5" x14ac:dyDescent="0.2">
      <c r="A1072" s="144" t="s">
        <v>527</v>
      </c>
      <c r="B1072" s="156" t="s">
        <v>219</v>
      </c>
      <c r="C1072" s="112" t="s">
        <v>529</v>
      </c>
      <c r="D1072" s="78"/>
      <c r="E1072" s="78"/>
      <c r="F1072" s="114">
        <f t="shared" ref="F1072:G1075" si="201">F1073</f>
        <v>480</v>
      </c>
      <c r="G1072" s="114">
        <f t="shared" si="201"/>
        <v>480</v>
      </c>
      <c r="H1072" s="122">
        <f>H1073</f>
        <v>480</v>
      </c>
      <c r="I1072" s="124"/>
    </row>
    <row r="1073" spans="1:9" ht="25.5" x14ac:dyDescent="0.2">
      <c r="A1073" s="147" t="s">
        <v>528</v>
      </c>
      <c r="B1073" s="156" t="s">
        <v>219</v>
      </c>
      <c r="C1073" s="112" t="s">
        <v>530</v>
      </c>
      <c r="D1073" s="79"/>
      <c r="E1073" s="79"/>
      <c r="F1073" s="114">
        <f>F1074</f>
        <v>480</v>
      </c>
      <c r="G1073" s="114">
        <f t="shared" si="201"/>
        <v>480</v>
      </c>
      <c r="H1073" s="122">
        <f>H1074</f>
        <v>480</v>
      </c>
      <c r="I1073" s="124"/>
    </row>
    <row r="1074" spans="1:9" ht="25.5" x14ac:dyDescent="0.2">
      <c r="A1074" s="155" t="s">
        <v>351</v>
      </c>
      <c r="B1074" s="131" t="s">
        <v>219</v>
      </c>
      <c r="C1074" s="115" t="s">
        <v>531</v>
      </c>
      <c r="D1074" s="75"/>
      <c r="E1074" s="75"/>
      <c r="F1074" s="116">
        <f t="shared" si="201"/>
        <v>480</v>
      </c>
      <c r="G1074" s="116">
        <f t="shared" si="201"/>
        <v>480</v>
      </c>
      <c r="H1074" s="119">
        <f>H1075</f>
        <v>480</v>
      </c>
      <c r="I1074" s="124"/>
    </row>
    <row r="1075" spans="1:9" ht="25.5" x14ac:dyDescent="0.2">
      <c r="A1075" s="117" t="s">
        <v>83</v>
      </c>
      <c r="B1075" s="131" t="s">
        <v>219</v>
      </c>
      <c r="C1075" s="115" t="s">
        <v>531</v>
      </c>
      <c r="D1075" s="121" t="s">
        <v>84</v>
      </c>
      <c r="E1075" s="121"/>
      <c r="F1075" s="116">
        <f t="shared" si="201"/>
        <v>480</v>
      </c>
      <c r="G1075" s="116">
        <f t="shared" si="201"/>
        <v>480</v>
      </c>
      <c r="H1075" s="119">
        <f>H1076</f>
        <v>480</v>
      </c>
      <c r="I1075" s="124"/>
    </row>
    <row r="1076" spans="1:9" ht="38.25" x14ac:dyDescent="0.2">
      <c r="A1076" s="161" t="s">
        <v>637</v>
      </c>
      <c r="B1076" s="131" t="s">
        <v>219</v>
      </c>
      <c r="C1076" s="115" t="s">
        <v>531</v>
      </c>
      <c r="D1076" s="121" t="s">
        <v>125</v>
      </c>
      <c r="E1076" s="121">
        <v>900100</v>
      </c>
      <c r="F1076" s="116">
        <v>480</v>
      </c>
      <c r="G1076" s="116">
        <v>480</v>
      </c>
      <c r="H1076" s="119">
        <v>480</v>
      </c>
      <c r="I1076" s="124"/>
    </row>
    <row r="1077" spans="1:9" x14ac:dyDescent="0.2">
      <c r="A1077" s="86" t="s">
        <v>131</v>
      </c>
      <c r="B1077" s="73" t="s">
        <v>220</v>
      </c>
      <c r="C1077" s="87"/>
      <c r="D1077" s="87"/>
      <c r="E1077" s="87"/>
      <c r="F1077" s="114">
        <f>F1078+F1084</f>
        <v>26348</v>
      </c>
      <c r="G1077" s="114">
        <f>G1078+G1084</f>
        <v>18205</v>
      </c>
      <c r="H1077" s="122">
        <f>H1078+H1084</f>
        <v>21385.3</v>
      </c>
      <c r="I1077" s="124"/>
    </row>
    <row r="1078" spans="1:9" x14ac:dyDescent="0.2">
      <c r="A1078" s="88" t="s">
        <v>319</v>
      </c>
      <c r="B1078" s="73" t="s">
        <v>220</v>
      </c>
      <c r="C1078" s="112" t="s">
        <v>183</v>
      </c>
      <c r="D1078" s="89"/>
      <c r="E1078" s="89"/>
      <c r="F1078" s="114">
        <f>F1079</f>
        <v>14758</v>
      </c>
      <c r="G1078" s="114">
        <f t="shared" ref="G1078:H1081" si="202">G1079</f>
        <v>14758</v>
      </c>
      <c r="H1078" s="122">
        <f t="shared" si="202"/>
        <v>14758</v>
      </c>
      <c r="I1078" s="124"/>
    </row>
    <row r="1079" spans="1:9" x14ac:dyDescent="0.2">
      <c r="A1079" s="99" t="s">
        <v>112</v>
      </c>
      <c r="B1079" s="73" t="s">
        <v>220</v>
      </c>
      <c r="C1079" s="77" t="s">
        <v>184</v>
      </c>
      <c r="D1079" s="91"/>
      <c r="E1079" s="91"/>
      <c r="F1079" s="114">
        <f>F1080</f>
        <v>14758</v>
      </c>
      <c r="G1079" s="114">
        <f t="shared" si="202"/>
        <v>14758</v>
      </c>
      <c r="H1079" s="122">
        <f t="shared" si="202"/>
        <v>14758</v>
      </c>
      <c r="I1079" s="124"/>
    </row>
    <row r="1080" spans="1:9" ht="25.5" x14ac:dyDescent="0.2">
      <c r="A1080" s="154" t="s">
        <v>463</v>
      </c>
      <c r="B1080" s="73" t="s">
        <v>220</v>
      </c>
      <c r="C1080" s="112" t="s">
        <v>464</v>
      </c>
      <c r="D1080" s="79"/>
      <c r="E1080" s="79"/>
      <c r="F1080" s="114">
        <f>F1081</f>
        <v>14758</v>
      </c>
      <c r="G1080" s="114">
        <f t="shared" si="202"/>
        <v>14758</v>
      </c>
      <c r="H1080" s="122">
        <f t="shared" si="202"/>
        <v>14758</v>
      </c>
      <c r="I1080" s="124"/>
    </row>
    <row r="1081" spans="1:9" ht="51" x14ac:dyDescent="0.2">
      <c r="A1081" s="166" t="s">
        <v>258</v>
      </c>
      <c r="B1081" s="70" t="s">
        <v>220</v>
      </c>
      <c r="C1081" s="115" t="s">
        <v>506</v>
      </c>
      <c r="D1081" s="75"/>
      <c r="E1081" s="75"/>
      <c r="F1081" s="116">
        <f>F1082</f>
        <v>14758</v>
      </c>
      <c r="G1081" s="116">
        <f t="shared" si="202"/>
        <v>14758</v>
      </c>
      <c r="H1081" s="119">
        <f t="shared" si="202"/>
        <v>14758</v>
      </c>
      <c r="I1081" s="124"/>
    </row>
    <row r="1082" spans="1:9" ht="25.5" x14ac:dyDescent="0.2">
      <c r="A1082" s="117" t="s">
        <v>83</v>
      </c>
      <c r="B1082" s="70" t="s">
        <v>220</v>
      </c>
      <c r="C1082" s="115" t="s">
        <v>506</v>
      </c>
      <c r="D1082" s="121" t="s">
        <v>84</v>
      </c>
      <c r="E1082" s="121"/>
      <c r="F1082" s="116">
        <v>14758</v>
      </c>
      <c r="G1082" s="116">
        <v>14758</v>
      </c>
      <c r="H1082" s="119">
        <v>14758</v>
      </c>
      <c r="I1082" s="124"/>
    </row>
    <row r="1083" spans="1:9" x14ac:dyDescent="0.2">
      <c r="A1083" s="117" t="s">
        <v>85</v>
      </c>
      <c r="B1083" s="70" t="s">
        <v>220</v>
      </c>
      <c r="C1083" s="115" t="s">
        <v>506</v>
      </c>
      <c r="D1083" s="121" t="s">
        <v>86</v>
      </c>
      <c r="E1083" s="121">
        <v>900303</v>
      </c>
      <c r="F1083" s="116">
        <v>14758</v>
      </c>
      <c r="G1083" s="116">
        <v>14758</v>
      </c>
      <c r="H1083" s="119">
        <v>14758</v>
      </c>
      <c r="I1083" s="124"/>
    </row>
    <row r="1084" spans="1:9" x14ac:dyDescent="0.2">
      <c r="A1084" s="145" t="s">
        <v>550</v>
      </c>
      <c r="B1084" s="73" t="s">
        <v>220</v>
      </c>
      <c r="C1084" s="112" t="s">
        <v>142</v>
      </c>
      <c r="D1084" s="179"/>
      <c r="E1084" s="179"/>
      <c r="F1084" s="114">
        <f>F1092+F1085</f>
        <v>11590</v>
      </c>
      <c r="G1084" s="114">
        <f>G1092+G1085</f>
        <v>3447</v>
      </c>
      <c r="H1084" s="122">
        <f>H1092+H1085</f>
        <v>6627.2999999999993</v>
      </c>
      <c r="I1084" s="124"/>
    </row>
    <row r="1085" spans="1:9" x14ac:dyDescent="0.2">
      <c r="A1085" s="145" t="s">
        <v>551</v>
      </c>
      <c r="B1085" s="73" t="s">
        <v>220</v>
      </c>
      <c r="C1085" s="112" t="s">
        <v>151</v>
      </c>
      <c r="D1085" s="129"/>
      <c r="E1085" s="129"/>
      <c r="F1085" s="114">
        <f>F1086</f>
        <v>4912</v>
      </c>
      <c r="G1085" s="114">
        <f>G1086</f>
        <v>3447</v>
      </c>
      <c r="H1085" s="122">
        <f>H1086</f>
        <v>3492.2999999999997</v>
      </c>
      <c r="I1085" s="124"/>
    </row>
    <row r="1086" spans="1:9" ht="38.25" x14ac:dyDescent="0.2">
      <c r="A1086" s="145" t="s">
        <v>552</v>
      </c>
      <c r="B1086" s="73" t="s">
        <v>220</v>
      </c>
      <c r="C1086" s="112" t="s">
        <v>152</v>
      </c>
      <c r="D1086" s="129"/>
      <c r="E1086" s="129"/>
      <c r="F1086" s="114">
        <f>F1087</f>
        <v>4912</v>
      </c>
      <c r="G1086" s="114">
        <f t="shared" ref="G1086:H1086" si="203">G1087</f>
        <v>3447</v>
      </c>
      <c r="H1086" s="122">
        <f t="shared" si="203"/>
        <v>3492.2999999999997</v>
      </c>
      <c r="I1086" s="124"/>
    </row>
    <row r="1087" spans="1:9" x14ac:dyDescent="0.2">
      <c r="A1087" s="174" t="s">
        <v>129</v>
      </c>
      <c r="B1087" s="70" t="s">
        <v>220</v>
      </c>
      <c r="C1087" s="115" t="s">
        <v>353</v>
      </c>
      <c r="D1087" s="121"/>
      <c r="E1087" s="121"/>
      <c r="F1087" s="116">
        <f>F1088</f>
        <v>4912</v>
      </c>
      <c r="G1087" s="116">
        <f>G1088</f>
        <v>3447</v>
      </c>
      <c r="H1087" s="119">
        <f>H1088</f>
        <v>3492.2999999999997</v>
      </c>
      <c r="I1087" s="124"/>
    </row>
    <row r="1088" spans="1:9" x14ac:dyDescent="0.2">
      <c r="A1088" s="161" t="s">
        <v>113</v>
      </c>
      <c r="B1088" s="70" t="s">
        <v>220</v>
      </c>
      <c r="C1088" s="115" t="s">
        <v>353</v>
      </c>
      <c r="D1088" s="179" t="s">
        <v>114</v>
      </c>
      <c r="E1088" s="179"/>
      <c r="F1088" s="116">
        <f>F1090+F1091+F1089</f>
        <v>4912</v>
      </c>
      <c r="G1088" s="116">
        <f>G1090+G1091+G1089</f>
        <v>3447</v>
      </c>
      <c r="H1088" s="119">
        <f>H1090+H1091+H1089</f>
        <v>3492.2999999999997</v>
      </c>
      <c r="I1088" s="124"/>
    </row>
    <row r="1089" spans="1:9" ht="25.5" x14ac:dyDescent="0.2">
      <c r="A1089" s="161" t="s">
        <v>115</v>
      </c>
      <c r="B1089" s="70" t="s">
        <v>220</v>
      </c>
      <c r="C1089" s="115" t="s">
        <v>353</v>
      </c>
      <c r="D1089" s="179" t="s">
        <v>116</v>
      </c>
      <c r="E1089" s="179" t="s">
        <v>370</v>
      </c>
      <c r="F1089" s="116">
        <v>518.20000000000005</v>
      </c>
      <c r="G1089" s="116">
        <v>362</v>
      </c>
      <c r="H1089" s="119">
        <v>379.1</v>
      </c>
      <c r="I1089" s="124"/>
    </row>
    <row r="1090" spans="1:9" ht="25.5" x14ac:dyDescent="0.2">
      <c r="A1090" s="161" t="s">
        <v>115</v>
      </c>
      <c r="B1090" s="70" t="s">
        <v>220</v>
      </c>
      <c r="C1090" s="115" t="s">
        <v>353</v>
      </c>
      <c r="D1090" s="179" t="s">
        <v>116</v>
      </c>
      <c r="E1090" s="179" t="s">
        <v>354</v>
      </c>
      <c r="F1090" s="116">
        <v>2196.9</v>
      </c>
      <c r="G1090" s="116">
        <v>1542.5</v>
      </c>
      <c r="H1090" s="119">
        <v>1556.6</v>
      </c>
      <c r="I1090" s="124"/>
    </row>
    <row r="1091" spans="1:9" ht="25.5" x14ac:dyDescent="0.2">
      <c r="A1091" s="161" t="s">
        <v>115</v>
      </c>
      <c r="B1091" s="70" t="s">
        <v>220</v>
      </c>
      <c r="C1091" s="115" t="s">
        <v>353</v>
      </c>
      <c r="D1091" s="179" t="s">
        <v>116</v>
      </c>
      <c r="E1091" s="179" t="s">
        <v>234</v>
      </c>
      <c r="F1091" s="116">
        <v>2196.9</v>
      </c>
      <c r="G1091" s="116">
        <v>1542.5</v>
      </c>
      <c r="H1091" s="119">
        <v>1556.6</v>
      </c>
      <c r="I1091" s="124"/>
    </row>
    <row r="1092" spans="1:9" ht="38.25" x14ac:dyDescent="0.2">
      <c r="A1092" s="145" t="s">
        <v>553</v>
      </c>
      <c r="B1092" s="73" t="s">
        <v>220</v>
      </c>
      <c r="C1092" s="112" t="s">
        <v>355</v>
      </c>
      <c r="D1092" s="129"/>
      <c r="E1092" s="129"/>
      <c r="F1092" s="114">
        <f t="shared" ref="F1092:H1093" si="204">F1093</f>
        <v>6678</v>
      </c>
      <c r="G1092" s="114">
        <f t="shared" si="204"/>
        <v>0</v>
      </c>
      <c r="H1092" s="122">
        <f t="shared" si="204"/>
        <v>3135</v>
      </c>
      <c r="I1092" s="124"/>
    </row>
    <row r="1093" spans="1:9" ht="51" x14ac:dyDescent="0.2">
      <c r="A1093" s="145" t="s">
        <v>554</v>
      </c>
      <c r="B1093" s="73" t="s">
        <v>220</v>
      </c>
      <c r="C1093" s="112" t="s">
        <v>356</v>
      </c>
      <c r="D1093" s="129"/>
      <c r="E1093" s="129"/>
      <c r="F1093" s="114">
        <f>F1094</f>
        <v>6678</v>
      </c>
      <c r="G1093" s="114">
        <f t="shared" si="204"/>
        <v>0</v>
      </c>
      <c r="H1093" s="122">
        <f t="shared" si="204"/>
        <v>3135</v>
      </c>
      <c r="I1093" s="124"/>
    </row>
    <row r="1094" spans="1:9" ht="38.25" x14ac:dyDescent="0.2">
      <c r="A1094" s="174" t="s">
        <v>646</v>
      </c>
      <c r="B1094" s="70" t="s">
        <v>220</v>
      </c>
      <c r="C1094" s="115" t="s">
        <v>357</v>
      </c>
      <c r="D1094" s="121"/>
      <c r="E1094" s="121"/>
      <c r="F1094" s="116">
        <f>F1095</f>
        <v>6678</v>
      </c>
      <c r="G1094" s="116">
        <f>G1095</f>
        <v>0</v>
      </c>
      <c r="H1094" s="119">
        <f>H1095</f>
        <v>3135</v>
      </c>
      <c r="I1094" s="124"/>
    </row>
    <row r="1095" spans="1:9" ht="25.5" x14ac:dyDescent="0.2">
      <c r="A1095" s="117" t="s">
        <v>102</v>
      </c>
      <c r="B1095" s="70" t="s">
        <v>220</v>
      </c>
      <c r="C1095" s="115" t="s">
        <v>357</v>
      </c>
      <c r="D1095" s="179" t="s">
        <v>103</v>
      </c>
      <c r="E1095" s="121"/>
      <c r="F1095" s="116">
        <f>F1096</f>
        <v>6678</v>
      </c>
      <c r="G1095" s="116">
        <f>G1096</f>
        <v>0</v>
      </c>
      <c r="H1095" s="119">
        <f>H1096</f>
        <v>3135</v>
      </c>
      <c r="I1095" s="124"/>
    </row>
    <row r="1096" spans="1:9" x14ac:dyDescent="0.2">
      <c r="A1096" s="117" t="s">
        <v>104</v>
      </c>
      <c r="B1096" s="70" t="s">
        <v>220</v>
      </c>
      <c r="C1096" s="115" t="s">
        <v>357</v>
      </c>
      <c r="D1096" s="179" t="s">
        <v>105</v>
      </c>
      <c r="E1096" s="121">
        <v>900303</v>
      </c>
      <c r="F1096" s="116">
        <v>6678</v>
      </c>
      <c r="G1096" s="116">
        <v>0</v>
      </c>
      <c r="H1096" s="119">
        <v>3135</v>
      </c>
      <c r="I1096" s="124"/>
    </row>
    <row r="1097" spans="1:9" x14ac:dyDescent="0.2">
      <c r="A1097" s="95" t="s">
        <v>132</v>
      </c>
      <c r="B1097" s="84" t="s">
        <v>358</v>
      </c>
      <c r="C1097" s="84"/>
      <c r="D1097" s="85"/>
      <c r="E1097" s="85"/>
      <c r="F1097" s="114">
        <f>F1098+F1113</f>
        <v>158871.29999999999</v>
      </c>
      <c r="G1097" s="114">
        <f>G1098+G1113</f>
        <v>140923</v>
      </c>
      <c r="H1097" s="122">
        <f>H1098+H1113</f>
        <v>140923</v>
      </c>
      <c r="I1097" s="124"/>
    </row>
    <row r="1098" spans="1:9" x14ac:dyDescent="0.2">
      <c r="A1098" s="71" t="s">
        <v>133</v>
      </c>
      <c r="B1098" s="73" t="s">
        <v>221</v>
      </c>
      <c r="C1098" s="70"/>
      <c r="D1098" s="103"/>
      <c r="E1098" s="103"/>
      <c r="F1098" s="114">
        <f>F1099</f>
        <v>81864.800000000003</v>
      </c>
      <c r="G1098" s="114">
        <f t="shared" ref="G1098:H1098" si="205">G1099</f>
        <v>74814</v>
      </c>
      <c r="H1098" s="122">
        <f t="shared" si="205"/>
        <v>74814</v>
      </c>
      <c r="I1098" s="124"/>
    </row>
    <row r="1099" spans="1:9" x14ac:dyDescent="0.2">
      <c r="A1099" s="154" t="s">
        <v>441</v>
      </c>
      <c r="B1099" s="73" t="s">
        <v>221</v>
      </c>
      <c r="C1099" s="112" t="s">
        <v>164</v>
      </c>
      <c r="D1099" s="92"/>
      <c r="E1099" s="92"/>
      <c r="F1099" s="114">
        <f>F1100+F1108</f>
        <v>81864.800000000003</v>
      </c>
      <c r="G1099" s="114">
        <f>G1100+G1108</f>
        <v>74814</v>
      </c>
      <c r="H1099" s="122">
        <f>H1100+H1108</f>
        <v>74814</v>
      </c>
      <c r="I1099" s="124"/>
    </row>
    <row r="1100" spans="1:9" x14ac:dyDescent="0.2">
      <c r="A1100" s="154" t="s">
        <v>309</v>
      </c>
      <c r="B1100" s="73" t="s">
        <v>221</v>
      </c>
      <c r="C1100" s="112" t="s">
        <v>310</v>
      </c>
      <c r="D1100" s="78"/>
      <c r="E1100" s="78"/>
      <c r="F1100" s="114">
        <f>F1101</f>
        <v>80959.8</v>
      </c>
      <c r="G1100" s="114">
        <f>G1101</f>
        <v>74014</v>
      </c>
      <c r="H1100" s="122">
        <f>H1101</f>
        <v>74014</v>
      </c>
      <c r="I1100" s="124"/>
    </row>
    <row r="1101" spans="1:9" ht="38.25" x14ac:dyDescent="0.2">
      <c r="A1101" s="154" t="s">
        <v>442</v>
      </c>
      <c r="B1101" s="73" t="s">
        <v>221</v>
      </c>
      <c r="C1101" s="112" t="s">
        <v>312</v>
      </c>
      <c r="D1101" s="79"/>
      <c r="E1101" s="79"/>
      <c r="F1101" s="114">
        <f>F1102+F1105</f>
        <v>80959.8</v>
      </c>
      <c r="G1101" s="114">
        <f>G1102+G1105</f>
        <v>74014</v>
      </c>
      <c r="H1101" s="122">
        <f>H1102+H1105</f>
        <v>74014</v>
      </c>
      <c r="I1101" s="149" t="e">
        <f>I1105+#REF!</f>
        <v>#REF!</v>
      </c>
    </row>
    <row r="1102" spans="1:9" ht="25.5" x14ac:dyDescent="0.2">
      <c r="A1102" s="166" t="s">
        <v>379</v>
      </c>
      <c r="B1102" s="70" t="s">
        <v>221</v>
      </c>
      <c r="C1102" s="115" t="s">
        <v>671</v>
      </c>
      <c r="D1102" s="75"/>
      <c r="E1102" s="75"/>
      <c r="F1102" s="116">
        <f t="shared" ref="F1102:H1103" si="206">F1103</f>
        <v>1018.5</v>
      </c>
      <c r="G1102" s="116">
        <f t="shared" si="206"/>
        <v>950</v>
      </c>
      <c r="H1102" s="119">
        <f t="shared" si="206"/>
        <v>950</v>
      </c>
      <c r="I1102" s="168"/>
    </row>
    <row r="1103" spans="1:9" ht="25.5" x14ac:dyDescent="0.2">
      <c r="A1103" s="117" t="s">
        <v>83</v>
      </c>
      <c r="B1103" s="70" t="s">
        <v>221</v>
      </c>
      <c r="C1103" s="115" t="s">
        <v>671</v>
      </c>
      <c r="D1103" s="121" t="s">
        <v>84</v>
      </c>
      <c r="E1103" s="121"/>
      <c r="F1103" s="116">
        <f t="shared" si="206"/>
        <v>1018.5</v>
      </c>
      <c r="G1103" s="116">
        <f t="shared" si="206"/>
        <v>950</v>
      </c>
      <c r="H1103" s="119">
        <f t="shared" si="206"/>
        <v>950</v>
      </c>
      <c r="I1103" s="168"/>
    </row>
    <row r="1104" spans="1:9" x14ac:dyDescent="0.2">
      <c r="A1104" s="117" t="s">
        <v>96</v>
      </c>
      <c r="B1104" s="70" t="s">
        <v>221</v>
      </c>
      <c r="C1104" s="115" t="s">
        <v>671</v>
      </c>
      <c r="D1104" s="121" t="s">
        <v>97</v>
      </c>
      <c r="E1104" s="121">
        <v>900100</v>
      </c>
      <c r="F1104" s="116">
        <v>1018.5</v>
      </c>
      <c r="G1104" s="116">
        <v>950</v>
      </c>
      <c r="H1104" s="119">
        <v>950</v>
      </c>
      <c r="I1104" s="168"/>
    </row>
    <row r="1105" spans="1:9" ht="25.5" x14ac:dyDescent="0.2">
      <c r="A1105" s="166" t="s">
        <v>311</v>
      </c>
      <c r="B1105" s="70" t="s">
        <v>221</v>
      </c>
      <c r="C1105" s="115" t="s">
        <v>313</v>
      </c>
      <c r="D1105" s="75"/>
      <c r="E1105" s="75"/>
      <c r="F1105" s="116">
        <f t="shared" ref="F1105:H1106" si="207">F1106</f>
        <v>79941.3</v>
      </c>
      <c r="G1105" s="116">
        <f t="shared" si="207"/>
        <v>73064</v>
      </c>
      <c r="H1105" s="119">
        <f t="shared" si="207"/>
        <v>73064</v>
      </c>
      <c r="I1105" s="124"/>
    </row>
    <row r="1106" spans="1:9" ht="25.5" x14ac:dyDescent="0.2">
      <c r="A1106" s="117" t="s">
        <v>83</v>
      </c>
      <c r="B1106" s="70" t="s">
        <v>221</v>
      </c>
      <c r="C1106" s="115" t="s">
        <v>313</v>
      </c>
      <c r="D1106" s="121" t="s">
        <v>84</v>
      </c>
      <c r="E1106" s="121"/>
      <c r="F1106" s="116">
        <f t="shared" si="207"/>
        <v>79941.3</v>
      </c>
      <c r="G1106" s="116">
        <f t="shared" si="207"/>
        <v>73064</v>
      </c>
      <c r="H1106" s="119">
        <f t="shared" si="207"/>
        <v>73064</v>
      </c>
      <c r="I1106" s="124"/>
    </row>
    <row r="1107" spans="1:9" x14ac:dyDescent="0.2">
      <c r="A1107" s="117" t="s">
        <v>96</v>
      </c>
      <c r="B1107" s="70" t="s">
        <v>221</v>
      </c>
      <c r="C1107" s="115" t="s">
        <v>313</v>
      </c>
      <c r="D1107" s="121" t="s">
        <v>97</v>
      </c>
      <c r="E1107" s="121">
        <v>900100</v>
      </c>
      <c r="F1107" s="116">
        <v>79941.3</v>
      </c>
      <c r="G1107" s="116">
        <v>73064</v>
      </c>
      <c r="H1107" s="119">
        <v>73064</v>
      </c>
      <c r="I1107" s="124"/>
    </row>
    <row r="1108" spans="1:9" s="178" customFormat="1" x14ac:dyDescent="0.2">
      <c r="A1108" s="120" t="s">
        <v>120</v>
      </c>
      <c r="B1108" s="73" t="s">
        <v>221</v>
      </c>
      <c r="C1108" s="112" t="s">
        <v>165</v>
      </c>
      <c r="D1108" s="129"/>
      <c r="E1108" s="129"/>
      <c r="F1108" s="114">
        <f>F1109</f>
        <v>905</v>
      </c>
      <c r="G1108" s="114">
        <f t="shared" ref="G1108:H1111" si="208">G1109</f>
        <v>800</v>
      </c>
      <c r="H1108" s="122">
        <f t="shared" si="208"/>
        <v>800</v>
      </c>
      <c r="I1108" s="177"/>
    </row>
    <row r="1109" spans="1:9" ht="25.5" x14ac:dyDescent="0.2">
      <c r="A1109" s="117" t="s">
        <v>325</v>
      </c>
      <c r="B1109" s="70" t="s">
        <v>221</v>
      </c>
      <c r="C1109" s="112" t="s">
        <v>187</v>
      </c>
      <c r="D1109" s="121"/>
      <c r="E1109" s="121"/>
      <c r="F1109" s="116">
        <f>F1110</f>
        <v>905</v>
      </c>
      <c r="G1109" s="116">
        <f t="shared" si="208"/>
        <v>800</v>
      </c>
      <c r="H1109" s="119">
        <f t="shared" si="208"/>
        <v>800</v>
      </c>
      <c r="I1109" s="124"/>
    </row>
    <row r="1110" spans="1:9" ht="25.5" x14ac:dyDescent="0.2">
      <c r="A1110" s="117" t="s">
        <v>379</v>
      </c>
      <c r="B1110" s="70" t="s">
        <v>221</v>
      </c>
      <c r="C1110" s="115" t="s">
        <v>448</v>
      </c>
      <c r="D1110" s="121"/>
      <c r="E1110" s="121"/>
      <c r="F1110" s="116">
        <f>F1111</f>
        <v>905</v>
      </c>
      <c r="G1110" s="116">
        <f t="shared" si="208"/>
        <v>800</v>
      </c>
      <c r="H1110" s="119">
        <f t="shared" si="208"/>
        <v>800</v>
      </c>
      <c r="I1110" s="124"/>
    </row>
    <row r="1111" spans="1:9" ht="25.5" x14ac:dyDescent="0.2">
      <c r="A1111" s="117" t="s">
        <v>67</v>
      </c>
      <c r="B1111" s="70" t="s">
        <v>221</v>
      </c>
      <c r="C1111" s="115" t="s">
        <v>448</v>
      </c>
      <c r="D1111" s="121" t="s">
        <v>68</v>
      </c>
      <c r="E1111" s="121"/>
      <c r="F1111" s="116">
        <f>F1112</f>
        <v>905</v>
      </c>
      <c r="G1111" s="116">
        <f>G1112</f>
        <v>800</v>
      </c>
      <c r="H1111" s="119">
        <f t="shared" si="208"/>
        <v>800</v>
      </c>
      <c r="I1111" s="124"/>
    </row>
    <row r="1112" spans="1:9" ht="25.5" x14ac:dyDescent="0.2">
      <c r="A1112" s="117" t="s">
        <v>69</v>
      </c>
      <c r="B1112" s="70" t="s">
        <v>221</v>
      </c>
      <c r="C1112" s="115" t="s">
        <v>448</v>
      </c>
      <c r="D1112" s="121" t="s">
        <v>70</v>
      </c>
      <c r="E1112" s="121">
        <v>900100</v>
      </c>
      <c r="F1112" s="116">
        <v>905</v>
      </c>
      <c r="G1112" s="116">
        <v>800</v>
      </c>
      <c r="H1112" s="119">
        <v>800</v>
      </c>
      <c r="I1112" s="124"/>
    </row>
    <row r="1113" spans="1:9" x14ac:dyDescent="0.2">
      <c r="A1113" s="86" t="s">
        <v>134</v>
      </c>
      <c r="B1113" s="73" t="s">
        <v>222</v>
      </c>
      <c r="C1113" s="115"/>
      <c r="D1113" s="121"/>
      <c r="E1113" s="121"/>
      <c r="F1113" s="114">
        <f>F1114+F1125</f>
        <v>77006.5</v>
      </c>
      <c r="G1113" s="114">
        <f t="shared" ref="G1113:H1113" si="209">G1114+G1125</f>
        <v>66109</v>
      </c>
      <c r="H1113" s="122">
        <f t="shared" si="209"/>
        <v>66109</v>
      </c>
      <c r="I1113" s="124"/>
    </row>
    <row r="1114" spans="1:9" x14ac:dyDescent="0.2">
      <c r="A1114" s="154" t="s">
        <v>308</v>
      </c>
      <c r="B1114" s="73" t="s">
        <v>222</v>
      </c>
      <c r="C1114" s="112" t="s">
        <v>164</v>
      </c>
      <c r="D1114" s="121"/>
      <c r="E1114" s="121"/>
      <c r="F1114" s="114">
        <f>F1115+F1120</f>
        <v>75506.5</v>
      </c>
      <c r="G1114" s="114">
        <f>G1115+G1120</f>
        <v>66109</v>
      </c>
      <c r="H1114" s="122">
        <f>H1115+H1120</f>
        <v>66109</v>
      </c>
      <c r="I1114" s="124"/>
    </row>
    <row r="1115" spans="1:9" x14ac:dyDescent="0.2">
      <c r="A1115" s="154" t="s">
        <v>309</v>
      </c>
      <c r="B1115" s="73" t="s">
        <v>222</v>
      </c>
      <c r="C1115" s="112" t="s">
        <v>310</v>
      </c>
      <c r="D1115" s="78"/>
      <c r="E1115" s="78"/>
      <c r="F1115" s="114">
        <f t="shared" ref="F1115:H1118" si="210">F1116</f>
        <v>250</v>
      </c>
      <c r="G1115" s="114">
        <f t="shared" si="210"/>
        <v>250</v>
      </c>
      <c r="H1115" s="122">
        <f t="shared" si="210"/>
        <v>250</v>
      </c>
      <c r="I1115" s="124"/>
    </row>
    <row r="1116" spans="1:9" ht="44.25" customHeight="1" x14ac:dyDescent="0.2">
      <c r="A1116" s="154" t="s">
        <v>787</v>
      </c>
      <c r="B1116" s="73" t="s">
        <v>222</v>
      </c>
      <c r="C1116" s="112" t="s">
        <v>312</v>
      </c>
      <c r="D1116" s="79"/>
      <c r="E1116" s="79"/>
      <c r="F1116" s="114">
        <f t="shared" si="210"/>
        <v>250</v>
      </c>
      <c r="G1116" s="114">
        <f t="shared" si="210"/>
        <v>250</v>
      </c>
      <c r="H1116" s="122">
        <f t="shared" si="210"/>
        <v>250</v>
      </c>
      <c r="I1116" s="124"/>
    </row>
    <row r="1117" spans="1:9" ht="25.5" x14ac:dyDescent="0.2">
      <c r="A1117" s="166" t="s">
        <v>379</v>
      </c>
      <c r="B1117" s="70" t="s">
        <v>222</v>
      </c>
      <c r="C1117" s="115" t="s">
        <v>671</v>
      </c>
      <c r="D1117" s="75"/>
      <c r="E1117" s="75"/>
      <c r="F1117" s="116">
        <f t="shared" si="210"/>
        <v>250</v>
      </c>
      <c r="G1117" s="116">
        <f t="shared" si="210"/>
        <v>250</v>
      </c>
      <c r="H1117" s="119">
        <f t="shared" si="210"/>
        <v>250</v>
      </c>
      <c r="I1117" s="124"/>
    </row>
    <row r="1118" spans="1:9" ht="25.5" x14ac:dyDescent="0.2">
      <c r="A1118" s="117" t="s">
        <v>83</v>
      </c>
      <c r="B1118" s="70" t="s">
        <v>222</v>
      </c>
      <c r="C1118" s="115" t="s">
        <v>671</v>
      </c>
      <c r="D1118" s="121" t="s">
        <v>84</v>
      </c>
      <c r="E1118" s="121"/>
      <c r="F1118" s="116">
        <f t="shared" si="210"/>
        <v>250</v>
      </c>
      <c r="G1118" s="116">
        <f t="shared" si="210"/>
        <v>250</v>
      </c>
      <c r="H1118" s="119">
        <f t="shared" si="210"/>
        <v>250</v>
      </c>
      <c r="I1118" s="124"/>
    </row>
    <row r="1119" spans="1:9" x14ac:dyDescent="0.2">
      <c r="A1119" s="117" t="s">
        <v>85</v>
      </c>
      <c r="B1119" s="70" t="s">
        <v>222</v>
      </c>
      <c r="C1119" s="115" t="s">
        <v>671</v>
      </c>
      <c r="D1119" s="121">
        <v>610</v>
      </c>
      <c r="E1119" s="121">
        <v>900100</v>
      </c>
      <c r="F1119" s="116">
        <v>250</v>
      </c>
      <c r="G1119" s="116">
        <v>250</v>
      </c>
      <c r="H1119" s="119">
        <v>250</v>
      </c>
      <c r="I1119" s="124"/>
    </row>
    <row r="1120" spans="1:9" x14ac:dyDescent="0.2">
      <c r="A1120" s="154" t="s">
        <v>314</v>
      </c>
      <c r="B1120" s="73" t="s">
        <v>222</v>
      </c>
      <c r="C1120" s="112" t="s">
        <v>443</v>
      </c>
      <c r="D1120" s="78"/>
      <c r="E1120" s="78"/>
      <c r="F1120" s="114">
        <f t="shared" ref="F1120:H1121" si="211">F1121</f>
        <v>75256.5</v>
      </c>
      <c r="G1120" s="114">
        <f t="shared" si="211"/>
        <v>65859</v>
      </c>
      <c r="H1120" s="122">
        <f t="shared" si="211"/>
        <v>65859</v>
      </c>
      <c r="I1120" s="124"/>
    </row>
    <row r="1121" spans="1:9" x14ac:dyDescent="0.2">
      <c r="A1121" s="154" t="s">
        <v>446</v>
      </c>
      <c r="B1121" s="73" t="s">
        <v>222</v>
      </c>
      <c r="C1121" s="112" t="s">
        <v>444</v>
      </c>
      <c r="D1121" s="79"/>
      <c r="E1121" s="79"/>
      <c r="F1121" s="114">
        <f t="shared" si="211"/>
        <v>75256.5</v>
      </c>
      <c r="G1121" s="114">
        <f t="shared" si="211"/>
        <v>65859</v>
      </c>
      <c r="H1121" s="122">
        <f t="shared" si="211"/>
        <v>65859</v>
      </c>
      <c r="I1121" s="124"/>
    </row>
    <row r="1122" spans="1:9" ht="25.5" x14ac:dyDescent="0.2">
      <c r="A1122" s="166" t="s">
        <v>447</v>
      </c>
      <c r="B1122" s="70" t="s">
        <v>222</v>
      </c>
      <c r="C1122" s="115" t="s">
        <v>445</v>
      </c>
      <c r="D1122" s="75"/>
      <c r="E1122" s="75"/>
      <c r="F1122" s="116">
        <f t="shared" ref="F1122:H1123" si="212">F1123</f>
        <v>75256.5</v>
      </c>
      <c r="G1122" s="116">
        <f t="shared" si="212"/>
        <v>65859</v>
      </c>
      <c r="H1122" s="119">
        <f t="shared" si="212"/>
        <v>65859</v>
      </c>
      <c r="I1122" s="124"/>
    </row>
    <row r="1123" spans="1:9" ht="25.5" x14ac:dyDescent="0.2">
      <c r="A1123" s="117" t="s">
        <v>83</v>
      </c>
      <c r="B1123" s="70" t="s">
        <v>222</v>
      </c>
      <c r="C1123" s="115" t="s">
        <v>445</v>
      </c>
      <c r="D1123" s="121" t="s">
        <v>84</v>
      </c>
      <c r="E1123" s="121"/>
      <c r="F1123" s="116">
        <f t="shared" si="212"/>
        <v>75256.5</v>
      </c>
      <c r="G1123" s="116">
        <f t="shared" si="212"/>
        <v>65859</v>
      </c>
      <c r="H1123" s="119">
        <f t="shared" si="212"/>
        <v>65859</v>
      </c>
      <c r="I1123" s="124"/>
    </row>
    <row r="1124" spans="1:9" x14ac:dyDescent="0.2">
      <c r="A1124" s="117" t="s">
        <v>85</v>
      </c>
      <c r="B1124" s="70" t="s">
        <v>222</v>
      </c>
      <c r="C1124" s="115" t="s">
        <v>445</v>
      </c>
      <c r="D1124" s="121" t="s">
        <v>86</v>
      </c>
      <c r="E1124" s="121">
        <v>900100</v>
      </c>
      <c r="F1124" s="116">
        <v>75256.5</v>
      </c>
      <c r="G1124" s="116">
        <v>65859</v>
      </c>
      <c r="H1124" s="119">
        <v>65859</v>
      </c>
      <c r="I1124" s="124"/>
    </row>
    <row r="1125" spans="1:9" ht="38.25" x14ac:dyDescent="0.2">
      <c r="A1125" s="154" t="s">
        <v>462</v>
      </c>
      <c r="B1125" s="73" t="s">
        <v>222</v>
      </c>
      <c r="C1125" s="210" t="s">
        <v>156</v>
      </c>
      <c r="D1125" s="121"/>
      <c r="E1125" s="121"/>
      <c r="F1125" s="114">
        <f>F1126</f>
        <v>1500</v>
      </c>
      <c r="G1125" s="116">
        <f t="shared" ref="G1125:G1128" si="213">G1126</f>
        <v>0</v>
      </c>
      <c r="H1125" s="119">
        <f t="shared" ref="H1125:H1128" si="214">H1126</f>
        <v>0</v>
      </c>
      <c r="I1125" s="124"/>
    </row>
    <row r="1126" spans="1:9" x14ac:dyDescent="0.2">
      <c r="A1126" s="218" t="s">
        <v>891</v>
      </c>
      <c r="B1126" s="73" t="s">
        <v>222</v>
      </c>
      <c r="C1126" s="210" t="s">
        <v>888</v>
      </c>
      <c r="D1126" s="211"/>
      <c r="E1126" s="211"/>
      <c r="F1126" s="212">
        <f>F1127</f>
        <v>1500</v>
      </c>
      <c r="G1126" s="212">
        <f t="shared" si="213"/>
        <v>0</v>
      </c>
      <c r="H1126" s="213">
        <f t="shared" si="214"/>
        <v>0</v>
      </c>
      <c r="I1126" s="124"/>
    </row>
    <row r="1127" spans="1:9" x14ac:dyDescent="0.2">
      <c r="A1127" s="218" t="s">
        <v>892</v>
      </c>
      <c r="B1127" s="73" t="s">
        <v>222</v>
      </c>
      <c r="C1127" s="210" t="s">
        <v>889</v>
      </c>
      <c r="D1127" s="211"/>
      <c r="E1127" s="211"/>
      <c r="F1127" s="212">
        <f>F1128</f>
        <v>1500</v>
      </c>
      <c r="G1127" s="212">
        <f t="shared" si="213"/>
        <v>0</v>
      </c>
      <c r="H1127" s="213">
        <f t="shared" si="214"/>
        <v>0</v>
      </c>
      <c r="I1127" s="124"/>
    </row>
    <row r="1128" spans="1:9" ht="25.5" x14ac:dyDescent="0.2">
      <c r="A1128" s="219" t="s">
        <v>893</v>
      </c>
      <c r="B1128" s="70" t="s">
        <v>222</v>
      </c>
      <c r="C1128" s="214" t="s">
        <v>890</v>
      </c>
      <c r="D1128" s="215"/>
      <c r="E1128" s="215"/>
      <c r="F1128" s="216">
        <f>F1129</f>
        <v>1500</v>
      </c>
      <c r="G1128" s="216">
        <f t="shared" si="213"/>
        <v>0</v>
      </c>
      <c r="H1128" s="217">
        <f t="shared" si="214"/>
        <v>0</v>
      </c>
      <c r="I1128" s="124"/>
    </row>
    <row r="1129" spans="1:9" ht="25.5" x14ac:dyDescent="0.2">
      <c r="A1129" s="219" t="s">
        <v>83</v>
      </c>
      <c r="B1129" s="70" t="s">
        <v>222</v>
      </c>
      <c r="C1129" s="214" t="s">
        <v>890</v>
      </c>
      <c r="D1129" s="215">
        <v>600</v>
      </c>
      <c r="E1129" s="215"/>
      <c r="F1129" s="216">
        <f>F1130+F1131+F1132</f>
        <v>1500</v>
      </c>
      <c r="G1129" s="216">
        <f t="shared" ref="G1129" si="215">G1130+G1131+G1132</f>
        <v>0</v>
      </c>
      <c r="H1129" s="217">
        <f t="shared" ref="H1129" si="216">H1130+H1131+H1132</f>
        <v>0</v>
      </c>
      <c r="I1129" s="124"/>
    </row>
    <row r="1130" spans="1:9" x14ac:dyDescent="0.2">
      <c r="A1130" s="219" t="s">
        <v>85</v>
      </c>
      <c r="B1130" s="70" t="s">
        <v>222</v>
      </c>
      <c r="C1130" s="214" t="s">
        <v>890</v>
      </c>
      <c r="D1130" s="215">
        <v>610</v>
      </c>
      <c r="E1130" s="215">
        <v>900302</v>
      </c>
      <c r="F1130" s="216">
        <v>1171.5</v>
      </c>
      <c r="G1130" s="216">
        <v>0</v>
      </c>
      <c r="H1130" s="217">
        <v>0</v>
      </c>
      <c r="I1130" s="124"/>
    </row>
    <row r="1131" spans="1:9" x14ac:dyDescent="0.2">
      <c r="A1131" s="219" t="s">
        <v>85</v>
      </c>
      <c r="B1131" s="70" t="s">
        <v>222</v>
      </c>
      <c r="C1131" s="214" t="s">
        <v>890</v>
      </c>
      <c r="D1131" s="215">
        <v>610</v>
      </c>
      <c r="E1131" s="215">
        <v>900900</v>
      </c>
      <c r="F1131" s="216">
        <v>15</v>
      </c>
      <c r="G1131" s="216">
        <v>0</v>
      </c>
      <c r="H1131" s="217">
        <v>0</v>
      </c>
      <c r="I1131" s="124"/>
    </row>
    <row r="1132" spans="1:9" x14ac:dyDescent="0.2">
      <c r="A1132" s="219" t="s">
        <v>85</v>
      </c>
      <c r="B1132" s="70" t="s">
        <v>222</v>
      </c>
      <c r="C1132" s="214" t="s">
        <v>890</v>
      </c>
      <c r="D1132" s="215">
        <v>610</v>
      </c>
      <c r="E1132" s="215">
        <v>900100</v>
      </c>
      <c r="F1132" s="216">
        <v>313.5</v>
      </c>
      <c r="G1132" s="216">
        <v>0</v>
      </c>
      <c r="H1132" s="217">
        <v>0</v>
      </c>
      <c r="I1132" s="124"/>
    </row>
    <row r="1133" spans="1:9" x14ac:dyDescent="0.2">
      <c r="A1133" s="120" t="s">
        <v>406</v>
      </c>
      <c r="B1133" s="73" t="s">
        <v>404</v>
      </c>
      <c r="C1133" s="115"/>
      <c r="D1133" s="121"/>
      <c r="E1133" s="121"/>
      <c r="F1133" s="114">
        <f>F1134</f>
        <v>10740</v>
      </c>
      <c r="G1133" s="114">
        <f>G1134</f>
        <v>9750</v>
      </c>
      <c r="H1133" s="122">
        <f>H1134</f>
        <v>9750</v>
      </c>
      <c r="I1133" s="167" t="e">
        <f>I1134</f>
        <v>#REF!</v>
      </c>
    </row>
    <row r="1134" spans="1:9" x14ac:dyDescent="0.2">
      <c r="A1134" s="120" t="s">
        <v>407</v>
      </c>
      <c r="B1134" s="73" t="s">
        <v>405</v>
      </c>
      <c r="C1134" s="115"/>
      <c r="D1134" s="121"/>
      <c r="E1134" s="121"/>
      <c r="F1134" s="114">
        <f t="shared" ref="F1134:H1136" si="217">F1135</f>
        <v>10740</v>
      </c>
      <c r="G1134" s="114">
        <f t="shared" si="217"/>
        <v>9750</v>
      </c>
      <c r="H1134" s="122">
        <f t="shared" si="217"/>
        <v>9750</v>
      </c>
      <c r="I1134" s="167" t="e">
        <f>#REF!</f>
        <v>#REF!</v>
      </c>
    </row>
    <row r="1135" spans="1:9" ht="38.25" x14ac:dyDescent="0.2">
      <c r="A1135" s="154" t="s">
        <v>462</v>
      </c>
      <c r="B1135" s="73" t="s">
        <v>405</v>
      </c>
      <c r="C1135" s="112" t="s">
        <v>156</v>
      </c>
      <c r="D1135" s="79"/>
      <c r="E1135" s="79"/>
      <c r="F1135" s="114">
        <f t="shared" si="217"/>
        <v>10740</v>
      </c>
      <c r="G1135" s="114">
        <f t="shared" si="217"/>
        <v>9750</v>
      </c>
      <c r="H1135" s="122">
        <f t="shared" si="217"/>
        <v>9750</v>
      </c>
      <c r="I1135" s="124"/>
    </row>
    <row r="1136" spans="1:9" ht="38.25" x14ac:dyDescent="0.2">
      <c r="A1136" s="154" t="s">
        <v>847</v>
      </c>
      <c r="B1136" s="73" t="s">
        <v>405</v>
      </c>
      <c r="C1136" s="112" t="s">
        <v>157</v>
      </c>
      <c r="D1136" s="79"/>
      <c r="E1136" s="79"/>
      <c r="F1136" s="114">
        <f t="shared" si="217"/>
        <v>10740</v>
      </c>
      <c r="G1136" s="114">
        <f t="shared" si="217"/>
        <v>9750</v>
      </c>
      <c r="H1136" s="122">
        <f t="shared" si="217"/>
        <v>9750</v>
      </c>
      <c r="I1136" s="124"/>
    </row>
    <row r="1137" spans="1:9" ht="40.5" customHeight="1" x14ac:dyDescent="0.2">
      <c r="A1137" s="169" t="s">
        <v>815</v>
      </c>
      <c r="B1137" s="73" t="s">
        <v>405</v>
      </c>
      <c r="C1137" s="112" t="s">
        <v>158</v>
      </c>
      <c r="D1137" s="200"/>
      <c r="E1137" s="200"/>
      <c r="F1137" s="114">
        <f>F1138+F1147+F1150+F1153+F1144+F1141</f>
        <v>10740</v>
      </c>
      <c r="G1137" s="114">
        <f>G1138+G1147+G1150+G1153+G1144+G1141</f>
        <v>9750</v>
      </c>
      <c r="H1137" s="122">
        <f>H1138+H1147+H1150+H1153+H1144+H1141</f>
        <v>9750</v>
      </c>
      <c r="I1137" s="124"/>
    </row>
    <row r="1138" spans="1:9" ht="89.25" x14ac:dyDescent="0.2">
      <c r="A1138" s="166" t="s">
        <v>612</v>
      </c>
      <c r="B1138" s="70" t="s">
        <v>405</v>
      </c>
      <c r="C1138" s="131" t="s">
        <v>610</v>
      </c>
      <c r="D1138" s="82"/>
      <c r="E1138" s="82"/>
      <c r="F1138" s="116">
        <f t="shared" ref="F1138:H1139" si="218">F1139</f>
        <v>585</v>
      </c>
      <c r="G1138" s="116">
        <f t="shared" si="218"/>
        <v>750</v>
      </c>
      <c r="H1138" s="119">
        <f t="shared" si="218"/>
        <v>750</v>
      </c>
      <c r="I1138" s="124"/>
    </row>
    <row r="1139" spans="1:9" ht="25.5" x14ac:dyDescent="0.2">
      <c r="A1139" s="117" t="s">
        <v>67</v>
      </c>
      <c r="B1139" s="70" t="s">
        <v>405</v>
      </c>
      <c r="C1139" s="131" t="s">
        <v>610</v>
      </c>
      <c r="D1139" s="121" t="s">
        <v>68</v>
      </c>
      <c r="E1139" s="121"/>
      <c r="F1139" s="116">
        <f t="shared" si="218"/>
        <v>585</v>
      </c>
      <c r="G1139" s="116">
        <f t="shared" si="218"/>
        <v>750</v>
      </c>
      <c r="H1139" s="119">
        <f t="shared" si="218"/>
        <v>750</v>
      </c>
      <c r="I1139" s="124"/>
    </row>
    <row r="1140" spans="1:9" ht="25.5" x14ac:dyDescent="0.2">
      <c r="A1140" s="117" t="s">
        <v>69</v>
      </c>
      <c r="B1140" s="70" t="s">
        <v>405</v>
      </c>
      <c r="C1140" s="131" t="s">
        <v>610</v>
      </c>
      <c r="D1140" s="121" t="s">
        <v>70</v>
      </c>
      <c r="E1140" s="121">
        <v>900100</v>
      </c>
      <c r="F1140" s="116">
        <v>585</v>
      </c>
      <c r="G1140" s="116">
        <v>750</v>
      </c>
      <c r="H1140" s="119">
        <v>750</v>
      </c>
      <c r="I1140" s="124"/>
    </row>
    <row r="1141" spans="1:9" ht="102" x14ac:dyDescent="0.2">
      <c r="A1141" s="117" t="s">
        <v>857</v>
      </c>
      <c r="B1141" s="70" t="s">
        <v>405</v>
      </c>
      <c r="C1141" s="131" t="s">
        <v>858</v>
      </c>
      <c r="D1141" s="110"/>
      <c r="E1141" s="110"/>
      <c r="F1141" s="116">
        <f t="shared" ref="F1141:H1142" si="219">F1142</f>
        <v>120</v>
      </c>
      <c r="G1141" s="116">
        <f t="shared" si="219"/>
        <v>0</v>
      </c>
      <c r="H1141" s="119">
        <f t="shared" si="219"/>
        <v>0</v>
      </c>
      <c r="I1141" s="124"/>
    </row>
    <row r="1142" spans="1:9" ht="25.5" x14ac:dyDescent="0.2">
      <c r="A1142" s="117" t="s">
        <v>67</v>
      </c>
      <c r="B1142" s="70" t="s">
        <v>405</v>
      </c>
      <c r="C1142" s="131" t="s">
        <v>858</v>
      </c>
      <c r="D1142" s="121" t="s">
        <v>68</v>
      </c>
      <c r="E1142" s="121"/>
      <c r="F1142" s="116">
        <f t="shared" si="219"/>
        <v>120</v>
      </c>
      <c r="G1142" s="116">
        <f t="shared" si="219"/>
        <v>0</v>
      </c>
      <c r="H1142" s="119">
        <f t="shared" si="219"/>
        <v>0</v>
      </c>
      <c r="I1142" s="124"/>
    </row>
    <row r="1143" spans="1:9" ht="25.5" x14ac:dyDescent="0.2">
      <c r="A1143" s="117" t="s">
        <v>69</v>
      </c>
      <c r="B1143" s="70" t="s">
        <v>405</v>
      </c>
      <c r="C1143" s="131" t="s">
        <v>858</v>
      </c>
      <c r="D1143" s="121" t="s">
        <v>70</v>
      </c>
      <c r="E1143" s="121">
        <v>900100</v>
      </c>
      <c r="F1143" s="116">
        <v>120</v>
      </c>
      <c r="G1143" s="116">
        <v>0</v>
      </c>
      <c r="H1143" s="119">
        <v>0</v>
      </c>
      <c r="I1143" s="124"/>
    </row>
    <row r="1144" spans="1:9" ht="102" x14ac:dyDescent="0.2">
      <c r="A1144" s="117" t="s">
        <v>842</v>
      </c>
      <c r="B1144" s="70" t="s">
        <v>405</v>
      </c>
      <c r="C1144" s="131" t="s">
        <v>843</v>
      </c>
      <c r="D1144" s="121"/>
      <c r="E1144" s="121"/>
      <c r="F1144" s="116">
        <f t="shared" ref="F1144:H1145" si="220">F1145</f>
        <v>45</v>
      </c>
      <c r="G1144" s="116">
        <f t="shared" si="220"/>
        <v>0</v>
      </c>
      <c r="H1144" s="119">
        <f t="shared" si="220"/>
        <v>0</v>
      </c>
      <c r="I1144" s="124"/>
    </row>
    <row r="1145" spans="1:9" ht="25.5" x14ac:dyDescent="0.2">
      <c r="A1145" s="117" t="s">
        <v>67</v>
      </c>
      <c r="B1145" s="70" t="s">
        <v>405</v>
      </c>
      <c r="C1145" s="131" t="s">
        <v>843</v>
      </c>
      <c r="D1145" s="121" t="s">
        <v>68</v>
      </c>
      <c r="E1145" s="121"/>
      <c r="F1145" s="116">
        <f t="shared" si="220"/>
        <v>45</v>
      </c>
      <c r="G1145" s="116">
        <f t="shared" si="220"/>
        <v>0</v>
      </c>
      <c r="H1145" s="119">
        <f t="shared" si="220"/>
        <v>0</v>
      </c>
      <c r="I1145" s="124"/>
    </row>
    <row r="1146" spans="1:9" ht="25.5" x14ac:dyDescent="0.2">
      <c r="A1146" s="117" t="s">
        <v>69</v>
      </c>
      <c r="B1146" s="70" t="s">
        <v>405</v>
      </c>
      <c r="C1146" s="131" t="s">
        <v>843</v>
      </c>
      <c r="D1146" s="121" t="s">
        <v>70</v>
      </c>
      <c r="E1146" s="121">
        <v>900100</v>
      </c>
      <c r="F1146" s="116">
        <v>45</v>
      </c>
      <c r="G1146" s="116">
        <v>0</v>
      </c>
      <c r="H1146" s="119">
        <v>0</v>
      </c>
      <c r="I1146" s="124"/>
    </row>
    <row r="1147" spans="1:9" ht="102" x14ac:dyDescent="0.2">
      <c r="A1147" s="166" t="s">
        <v>613</v>
      </c>
      <c r="B1147" s="70" t="s">
        <v>405</v>
      </c>
      <c r="C1147" s="131" t="s">
        <v>611</v>
      </c>
      <c r="D1147" s="82"/>
      <c r="E1147" s="82"/>
      <c r="F1147" s="116">
        <f t="shared" ref="F1147:H1148" si="221">F1148</f>
        <v>5000</v>
      </c>
      <c r="G1147" s="116">
        <f t="shared" si="221"/>
        <v>5000</v>
      </c>
      <c r="H1147" s="119">
        <f t="shared" si="221"/>
        <v>5000</v>
      </c>
      <c r="I1147" s="124"/>
    </row>
    <row r="1148" spans="1:9" ht="25.5" x14ac:dyDescent="0.2">
      <c r="A1148" s="117" t="s">
        <v>67</v>
      </c>
      <c r="B1148" s="70" t="s">
        <v>405</v>
      </c>
      <c r="C1148" s="131" t="s">
        <v>611</v>
      </c>
      <c r="D1148" s="121" t="s">
        <v>68</v>
      </c>
      <c r="E1148" s="121"/>
      <c r="F1148" s="116">
        <f t="shared" si="221"/>
        <v>5000</v>
      </c>
      <c r="G1148" s="116">
        <f t="shared" si="221"/>
        <v>5000</v>
      </c>
      <c r="H1148" s="119">
        <f t="shared" si="221"/>
        <v>5000</v>
      </c>
      <c r="I1148" s="124"/>
    </row>
    <row r="1149" spans="1:9" ht="25.5" x14ac:dyDescent="0.2">
      <c r="A1149" s="117" t="s">
        <v>69</v>
      </c>
      <c r="B1149" s="70" t="s">
        <v>405</v>
      </c>
      <c r="C1149" s="131" t="s">
        <v>611</v>
      </c>
      <c r="D1149" s="121" t="s">
        <v>70</v>
      </c>
      <c r="E1149" s="121">
        <v>900100</v>
      </c>
      <c r="F1149" s="116">
        <v>5000</v>
      </c>
      <c r="G1149" s="116">
        <v>5000</v>
      </c>
      <c r="H1149" s="119">
        <v>5000</v>
      </c>
      <c r="I1149" s="124"/>
    </row>
    <row r="1150" spans="1:9" ht="153" x14ac:dyDescent="0.2">
      <c r="A1150" s="117" t="s">
        <v>634</v>
      </c>
      <c r="B1150" s="70" t="s">
        <v>405</v>
      </c>
      <c r="C1150" s="131" t="s">
        <v>633</v>
      </c>
      <c r="D1150" s="121"/>
      <c r="E1150" s="121"/>
      <c r="F1150" s="116">
        <f t="shared" ref="F1150:H1151" si="222">F1151</f>
        <v>4000</v>
      </c>
      <c r="G1150" s="116">
        <f t="shared" si="222"/>
        <v>4000</v>
      </c>
      <c r="H1150" s="119">
        <f t="shared" si="222"/>
        <v>4000</v>
      </c>
      <c r="I1150" s="124"/>
    </row>
    <row r="1151" spans="1:9" ht="25.5" x14ac:dyDescent="0.2">
      <c r="A1151" s="117" t="s">
        <v>67</v>
      </c>
      <c r="B1151" s="70" t="s">
        <v>405</v>
      </c>
      <c r="C1151" s="131" t="s">
        <v>633</v>
      </c>
      <c r="D1151" s="121" t="s">
        <v>68</v>
      </c>
      <c r="E1151" s="121"/>
      <c r="F1151" s="116">
        <f t="shared" si="222"/>
        <v>4000</v>
      </c>
      <c r="G1151" s="116">
        <f t="shared" si="222"/>
        <v>4000</v>
      </c>
      <c r="H1151" s="119">
        <f t="shared" si="222"/>
        <v>4000</v>
      </c>
      <c r="I1151" s="124"/>
    </row>
    <row r="1152" spans="1:9" ht="25.5" x14ac:dyDescent="0.2">
      <c r="A1152" s="117" t="s">
        <v>69</v>
      </c>
      <c r="B1152" s="70" t="s">
        <v>405</v>
      </c>
      <c r="C1152" s="131" t="s">
        <v>633</v>
      </c>
      <c r="D1152" s="121" t="s">
        <v>70</v>
      </c>
      <c r="E1152" s="121">
        <v>900100</v>
      </c>
      <c r="F1152" s="116">
        <v>4000</v>
      </c>
      <c r="G1152" s="116">
        <v>4000</v>
      </c>
      <c r="H1152" s="119">
        <v>4000</v>
      </c>
      <c r="I1152" s="124"/>
    </row>
    <row r="1153" spans="1:9" ht="102" x14ac:dyDescent="0.2">
      <c r="A1153" s="117" t="s">
        <v>814</v>
      </c>
      <c r="B1153" s="70" t="s">
        <v>405</v>
      </c>
      <c r="C1153" s="131" t="s">
        <v>813</v>
      </c>
      <c r="D1153" s="121"/>
      <c r="E1153" s="121"/>
      <c r="F1153" s="116">
        <f t="shared" ref="F1153:H1154" si="223">F1154</f>
        <v>990</v>
      </c>
      <c r="G1153" s="116">
        <f t="shared" si="223"/>
        <v>0</v>
      </c>
      <c r="H1153" s="119">
        <f t="shared" si="223"/>
        <v>0</v>
      </c>
      <c r="I1153" s="124"/>
    </row>
    <row r="1154" spans="1:9" ht="25.5" x14ac:dyDescent="0.2">
      <c r="A1154" s="117" t="s">
        <v>67</v>
      </c>
      <c r="B1154" s="70" t="s">
        <v>405</v>
      </c>
      <c r="C1154" s="131" t="s">
        <v>813</v>
      </c>
      <c r="D1154" s="121" t="s">
        <v>68</v>
      </c>
      <c r="E1154" s="121"/>
      <c r="F1154" s="116">
        <f t="shared" si="223"/>
        <v>990</v>
      </c>
      <c r="G1154" s="116">
        <f t="shared" si="223"/>
        <v>0</v>
      </c>
      <c r="H1154" s="119">
        <f t="shared" si="223"/>
        <v>0</v>
      </c>
      <c r="I1154" s="124"/>
    </row>
    <row r="1155" spans="1:9" ht="25.5" x14ac:dyDescent="0.2">
      <c r="A1155" s="117" t="s">
        <v>69</v>
      </c>
      <c r="B1155" s="70" t="s">
        <v>405</v>
      </c>
      <c r="C1155" s="131" t="s">
        <v>813</v>
      </c>
      <c r="D1155" s="121" t="s">
        <v>70</v>
      </c>
      <c r="E1155" s="121">
        <v>900100</v>
      </c>
      <c r="F1155" s="116">
        <v>990</v>
      </c>
      <c r="G1155" s="116">
        <v>0</v>
      </c>
      <c r="H1155" s="119">
        <v>0</v>
      </c>
      <c r="I1155" s="124"/>
    </row>
    <row r="1156" spans="1:9" ht="23.25" customHeight="1" x14ac:dyDescent="0.2">
      <c r="A1156" s="108" t="s">
        <v>454</v>
      </c>
      <c r="B1156" s="73" t="s">
        <v>359</v>
      </c>
      <c r="C1156" s="115"/>
      <c r="D1156" s="121"/>
      <c r="E1156" s="121"/>
      <c r="F1156" s="114">
        <f>F1157</f>
        <v>10000</v>
      </c>
      <c r="G1156" s="114">
        <f t="shared" ref="G1156:H1162" si="224">G1157</f>
        <v>10000</v>
      </c>
      <c r="H1156" s="122">
        <f t="shared" si="224"/>
        <v>10000</v>
      </c>
      <c r="I1156" s="124"/>
    </row>
    <row r="1157" spans="1:9" x14ac:dyDescent="0.2">
      <c r="A1157" s="86" t="s">
        <v>604</v>
      </c>
      <c r="B1157" s="73" t="s">
        <v>223</v>
      </c>
      <c r="C1157" s="115"/>
      <c r="D1157" s="121"/>
      <c r="E1157" s="121"/>
      <c r="F1157" s="114">
        <f>F1158</f>
        <v>10000</v>
      </c>
      <c r="G1157" s="114">
        <f t="shared" si="224"/>
        <v>10000</v>
      </c>
      <c r="H1157" s="122">
        <f t="shared" si="224"/>
        <v>10000</v>
      </c>
      <c r="I1157" s="124"/>
    </row>
    <row r="1158" spans="1:9" ht="25.5" x14ac:dyDescent="0.2">
      <c r="A1158" s="144" t="s">
        <v>565</v>
      </c>
      <c r="B1158" s="73" t="s">
        <v>223</v>
      </c>
      <c r="C1158" s="112" t="s">
        <v>173</v>
      </c>
      <c r="D1158" s="113"/>
      <c r="E1158" s="113"/>
      <c r="F1158" s="114">
        <f>F1159</f>
        <v>10000</v>
      </c>
      <c r="G1158" s="114">
        <f t="shared" si="224"/>
        <v>10000</v>
      </c>
      <c r="H1158" s="122">
        <f t="shared" si="224"/>
        <v>10000</v>
      </c>
      <c r="I1158" s="124"/>
    </row>
    <row r="1159" spans="1:9" x14ac:dyDescent="0.2">
      <c r="A1159" s="144" t="s">
        <v>595</v>
      </c>
      <c r="B1159" s="73" t="s">
        <v>223</v>
      </c>
      <c r="C1159" s="112" t="s">
        <v>402</v>
      </c>
      <c r="D1159" s="121"/>
      <c r="E1159" s="121"/>
      <c r="F1159" s="114">
        <f t="shared" ref="F1159:G1162" si="225">F1160</f>
        <v>10000</v>
      </c>
      <c r="G1159" s="114">
        <f t="shared" si="225"/>
        <v>10000</v>
      </c>
      <c r="H1159" s="122">
        <f t="shared" si="224"/>
        <v>10000</v>
      </c>
      <c r="I1159" s="124"/>
    </row>
    <row r="1160" spans="1:9" ht="25.5" x14ac:dyDescent="0.2">
      <c r="A1160" s="147" t="s">
        <v>596</v>
      </c>
      <c r="B1160" s="73" t="s">
        <v>223</v>
      </c>
      <c r="C1160" s="112" t="s">
        <v>403</v>
      </c>
      <c r="D1160" s="121"/>
      <c r="E1160" s="121"/>
      <c r="F1160" s="114">
        <f>F1161</f>
        <v>10000</v>
      </c>
      <c r="G1160" s="114">
        <f t="shared" si="225"/>
        <v>10000</v>
      </c>
      <c r="H1160" s="122">
        <f t="shared" si="224"/>
        <v>10000</v>
      </c>
      <c r="I1160" s="124"/>
    </row>
    <row r="1161" spans="1:9" x14ac:dyDescent="0.2">
      <c r="A1161" s="155" t="s">
        <v>136</v>
      </c>
      <c r="B1161" s="70" t="s">
        <v>223</v>
      </c>
      <c r="C1161" s="115" t="s">
        <v>603</v>
      </c>
      <c r="D1161" s="121"/>
      <c r="E1161" s="121"/>
      <c r="F1161" s="116">
        <f>F1162</f>
        <v>10000</v>
      </c>
      <c r="G1161" s="116">
        <f t="shared" si="225"/>
        <v>10000</v>
      </c>
      <c r="H1161" s="119">
        <f t="shared" si="224"/>
        <v>10000</v>
      </c>
      <c r="I1161" s="124"/>
    </row>
    <row r="1162" spans="1:9" x14ac:dyDescent="0.2">
      <c r="A1162" s="117" t="s">
        <v>135</v>
      </c>
      <c r="B1162" s="70" t="s">
        <v>223</v>
      </c>
      <c r="C1162" s="115" t="s">
        <v>603</v>
      </c>
      <c r="D1162" s="121">
        <v>700</v>
      </c>
      <c r="E1162" s="121"/>
      <c r="F1162" s="116">
        <f t="shared" si="225"/>
        <v>10000</v>
      </c>
      <c r="G1162" s="116">
        <f t="shared" si="225"/>
        <v>10000</v>
      </c>
      <c r="H1162" s="119">
        <f t="shared" si="224"/>
        <v>10000</v>
      </c>
      <c r="I1162" s="124"/>
    </row>
    <row r="1163" spans="1:9" x14ac:dyDescent="0.2">
      <c r="A1163" s="117" t="s">
        <v>136</v>
      </c>
      <c r="B1163" s="70" t="s">
        <v>223</v>
      </c>
      <c r="C1163" s="115" t="s">
        <v>603</v>
      </c>
      <c r="D1163" s="121">
        <v>730</v>
      </c>
      <c r="E1163" s="121">
        <v>900100</v>
      </c>
      <c r="F1163" s="116">
        <v>10000</v>
      </c>
      <c r="G1163" s="116">
        <v>10000</v>
      </c>
      <c r="H1163" s="119">
        <v>10000</v>
      </c>
      <c r="I1163" s="124"/>
    </row>
    <row r="1164" spans="1:9" ht="17.25" customHeight="1" thickBot="1" x14ac:dyDescent="0.25">
      <c r="A1164" s="222" t="s">
        <v>31</v>
      </c>
      <c r="B1164" s="223"/>
      <c r="C1164" s="223"/>
      <c r="D1164" s="223"/>
      <c r="E1164" s="205"/>
      <c r="F1164" s="206">
        <f>F12+F189+F197+F257+F392+F637+F674+F986+F1049+F1097+F1156+F1133</f>
        <v>8078049.8900000006</v>
      </c>
      <c r="G1164" s="206">
        <f>G12+G189+G197+G257+G392+G637+G674+G986+G1049+G1097+G1156+G1133</f>
        <v>7477681.5</v>
      </c>
      <c r="H1164" s="207">
        <f>H12+H189+H197+H257+H392+H637+H674+H986+H1049+H1097+H1156+H1133</f>
        <v>5823938.0999999996</v>
      </c>
      <c r="I1164" s="124"/>
    </row>
    <row r="1167" spans="1:9" x14ac:dyDescent="0.2">
      <c r="H1167" s="208"/>
    </row>
    <row r="1171" spans="5:5" x14ac:dyDescent="0.2">
      <c r="E1171" s="208"/>
    </row>
  </sheetData>
  <autoFilter ref="A11:I1164"/>
  <mergeCells count="16">
    <mergeCell ref="A6:H6"/>
    <mergeCell ref="G8:G10"/>
    <mergeCell ref="H8:H10"/>
    <mergeCell ref="F7:H7"/>
    <mergeCell ref="F2:H2"/>
    <mergeCell ref="F3:H3"/>
    <mergeCell ref="F8:F10"/>
    <mergeCell ref="F4:H4"/>
    <mergeCell ref="F5:H5"/>
    <mergeCell ref="A1164:D1164"/>
    <mergeCell ref="A8:A10"/>
    <mergeCell ref="B9:B10"/>
    <mergeCell ref="C9:C10"/>
    <mergeCell ref="D9:D10"/>
    <mergeCell ref="B8:E8"/>
    <mergeCell ref="E9:E10"/>
  </mergeCells>
  <phoneticPr fontId="4" type="noConversion"/>
  <pageMargins left="0.98425196850393704" right="0.62992125984251968" top="0.39370078740157483" bottom="0.39370078740157483" header="0.11811023622047245" footer="0.11811023622047245"/>
  <pageSetup scale="59" fitToHeight="25" orientation="portrait" r:id="rId1"/>
  <rowBreaks count="1" manualBreakCount="1">
    <brk id="3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7" t="s">
        <v>0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35" t="s">
        <v>1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</row>
    <row r="4" spans="1:27" ht="9" customHeight="1" x14ac:dyDescent="0.2">
      <c r="A4" s="2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35" t="s">
        <v>2</v>
      </c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</row>
    <row r="6" spans="1:27" ht="18.75" customHeight="1" thickBot="1" x14ac:dyDescent="0.25">
      <c r="A6" s="2"/>
      <c r="B6" s="260" t="s">
        <v>44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8" t="s">
        <v>3</v>
      </c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9" t="s">
        <v>9</v>
      </c>
      <c r="Z7" s="259"/>
      <c r="AA7" s="33" t="s">
        <v>10</v>
      </c>
    </row>
    <row r="8" spans="1:27" ht="13.5" thickBot="1" x14ac:dyDescent="0.25">
      <c r="A8" s="4"/>
      <c r="B8" s="269" t="s">
        <v>11</v>
      </c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70" t="s">
        <v>11</v>
      </c>
      <c r="Z8" s="270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71" t="s">
        <v>12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72" t="s">
        <v>15</v>
      </c>
      <c r="Z10" s="272"/>
      <c r="AA10" s="39" t="s">
        <v>16</v>
      </c>
    </row>
    <row r="11" spans="1:27" ht="14.25" customHeight="1" x14ac:dyDescent="0.2">
      <c r="A11" s="5"/>
      <c r="B11" s="16"/>
      <c r="C11" s="273" t="s">
        <v>17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74" t="s">
        <v>15</v>
      </c>
      <c r="Z11" s="274"/>
      <c r="AA11" s="41" t="s">
        <v>16</v>
      </c>
    </row>
    <row r="12" spans="1:27" ht="14.25" customHeight="1" x14ac:dyDescent="0.2">
      <c r="A12" s="5"/>
      <c r="B12" s="16"/>
      <c r="C12" s="42"/>
      <c r="D12" s="280" t="s">
        <v>19</v>
      </c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75" t="s">
        <v>15</v>
      </c>
      <c r="Z12" s="275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76" t="s">
        <v>21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77" t="s">
        <v>15</v>
      </c>
      <c r="Z13" s="277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78" t="s">
        <v>23</v>
      </c>
      <c r="G14" s="278"/>
      <c r="H14" s="278"/>
      <c r="I14" s="278"/>
      <c r="J14" s="278"/>
      <c r="K14" s="278"/>
      <c r="L14" s="278"/>
      <c r="M14" s="278"/>
      <c r="N14" s="278"/>
      <c r="O14" s="278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79" t="s">
        <v>15</v>
      </c>
      <c r="Z14" s="279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49" t="s">
        <v>25</v>
      </c>
      <c r="H15" s="249"/>
      <c r="I15" s="249"/>
      <c r="J15" s="249"/>
      <c r="K15" s="249"/>
      <c r="L15" s="249"/>
      <c r="M15" s="249"/>
      <c r="N15" s="249"/>
      <c r="O15" s="249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50" t="s">
        <v>15</v>
      </c>
      <c r="Z15" s="250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51" t="s">
        <v>27</v>
      </c>
      <c r="I16" s="251"/>
      <c r="J16" s="251"/>
      <c r="K16" s="251"/>
      <c r="L16" s="251"/>
      <c r="M16" s="251"/>
      <c r="N16" s="251"/>
      <c r="O16" s="251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2" t="s">
        <v>15</v>
      </c>
      <c r="Z16" s="252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54" t="s">
        <v>55</v>
      </c>
      <c r="J17" s="255"/>
      <c r="K17" s="255"/>
      <c r="L17" s="255"/>
      <c r="M17" s="255"/>
      <c r="N17" s="255"/>
      <c r="O17" s="256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3" t="s">
        <v>15</v>
      </c>
      <c r="Z17" s="253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66" t="s">
        <v>56</v>
      </c>
      <c r="J18" s="267"/>
      <c r="K18" s="267"/>
      <c r="L18" s="267"/>
      <c r="M18" s="267"/>
      <c r="N18" s="267"/>
      <c r="O18" s="268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64" t="s">
        <v>15</v>
      </c>
      <c r="Z18" s="264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61" t="s">
        <v>29</v>
      </c>
      <c r="J19" s="262"/>
      <c r="K19" s="262"/>
      <c r="L19" s="262"/>
      <c r="M19" s="262"/>
      <c r="N19" s="262"/>
      <c r="O19" s="263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65" t="s">
        <v>15</v>
      </c>
      <c r="Z19" s="265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43" t="s">
        <v>42</v>
      </c>
      <c r="K20" s="244"/>
      <c r="L20" s="244"/>
      <c r="M20" s="244"/>
      <c r="N20" s="244"/>
      <c r="O20" s="245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34" t="s">
        <v>15</v>
      </c>
      <c r="Z20" s="234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43" t="s">
        <v>49</v>
      </c>
      <c r="L21" s="244"/>
      <c r="M21" s="244"/>
      <c r="N21" s="244"/>
      <c r="O21" s="245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34" t="s">
        <v>15</v>
      </c>
      <c r="Z21" s="234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43" t="s">
        <v>54</v>
      </c>
      <c r="M22" s="244"/>
      <c r="N22" s="244"/>
      <c r="O22" s="245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34" t="s">
        <v>15</v>
      </c>
      <c r="Z22" s="234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46" t="s">
        <v>50</v>
      </c>
      <c r="N23" s="247"/>
      <c r="O23" s="248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34" t="s">
        <v>15</v>
      </c>
      <c r="Z23" s="234"/>
      <c r="AA23" s="57" t="s">
        <v>16</v>
      </c>
    </row>
    <row r="24" spans="1:30" ht="14.85" customHeight="1" thickBot="1" x14ac:dyDescent="0.25">
      <c r="X24" s="58"/>
      <c r="Y24" s="237"/>
      <c r="Z24" s="237"/>
      <c r="AA24" s="58"/>
    </row>
    <row r="25" spans="1:30" ht="13.5" thickBot="1" x14ac:dyDescent="0.25">
      <c r="A25" s="5"/>
      <c r="B25" s="240" t="s">
        <v>31</v>
      </c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2"/>
      <c r="X25" s="59" t="s">
        <v>14</v>
      </c>
      <c r="Y25" s="238" t="s">
        <v>15</v>
      </c>
      <c r="Z25" s="238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35" t="s">
        <v>32</v>
      </c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61" t="s">
        <v>33</v>
      </c>
      <c r="P27" s="62"/>
      <c r="Q27" s="239"/>
      <c r="R27" s="239"/>
      <c r="S27" s="62"/>
      <c r="T27" s="62"/>
      <c r="U27" s="62"/>
      <c r="V27" s="62"/>
      <c r="W27" s="62"/>
      <c r="X27" s="239" t="s">
        <v>34</v>
      </c>
      <c r="Y27" s="239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36" t="s">
        <v>37</v>
      </c>
      <c r="R28" s="236"/>
      <c r="S28" s="25"/>
      <c r="T28" s="25"/>
      <c r="U28" s="25"/>
      <c r="V28" s="25"/>
      <c r="W28" s="25"/>
      <c r="X28" s="236" t="s">
        <v>38</v>
      </c>
      <c r="Y28" s="236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Windows User</cp:lastModifiedBy>
  <cp:revision>0</cp:revision>
  <cp:lastPrinted>2024-12-25T10:59:39Z</cp:lastPrinted>
  <dcterms:created xsi:type="dcterms:W3CDTF">2017-02-20T14:15:25Z</dcterms:created>
  <dcterms:modified xsi:type="dcterms:W3CDTF">2025-08-14T08:05:42Z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